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Отчет за 2022 год\Проект Решение об исполнении\"/>
    </mc:Choice>
  </mc:AlternateContent>
  <bookViews>
    <workbookView xWindow="45" yWindow="6810" windowWidth="20730" windowHeight="3060" activeTab="2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Ведомственная!$11:$16</definedName>
    <definedName name="_xlnm.Print_Titles" localSheetId="0">'Рд Пд'!$15:$17</definedName>
    <definedName name="_xlnm.Print_Titles" localSheetId="1">ЦСР!$8:$12</definedName>
    <definedName name="_xlnm.Print_Area" localSheetId="2">Ведомственная!$A$1:$P$725</definedName>
    <definedName name="_xlnm.Print_Area" localSheetId="0">'Рд Пд'!$A$1:$K$68</definedName>
    <definedName name="_xlnm.Print_Area" localSheetId="1">ЦСР!$A$1:$P$470</definedName>
  </definedNames>
  <calcPr calcId="152511"/>
</workbook>
</file>

<file path=xl/calcChain.xml><?xml version="1.0" encoding="utf-8"?>
<calcChain xmlns="http://schemas.openxmlformats.org/spreadsheetml/2006/main">
  <c r="H20" i="4" l="1"/>
  <c r="E286" i="3"/>
  <c r="H693" i="1"/>
  <c r="H628" i="1"/>
  <c r="H641" i="1"/>
  <c r="O200" i="3" l="1"/>
  <c r="E232" i="3" l="1"/>
  <c r="E231" i="3"/>
  <c r="E234" i="3"/>
  <c r="E235" i="3"/>
  <c r="E237" i="3"/>
  <c r="E238" i="3"/>
  <c r="E240" i="3"/>
  <c r="E241" i="3"/>
  <c r="E243" i="3"/>
  <c r="E244" i="3"/>
  <c r="E246" i="3"/>
  <c r="E247" i="3"/>
  <c r="E249" i="3"/>
  <c r="E251" i="3"/>
  <c r="E253" i="3"/>
  <c r="E255" i="3"/>
  <c r="E256" i="3"/>
  <c r="E257" i="3"/>
  <c r="E259" i="3"/>
  <c r="E260" i="3"/>
  <c r="E262" i="3"/>
  <c r="E263" i="3"/>
  <c r="E265" i="3"/>
  <c r="E267" i="3"/>
  <c r="E268" i="3"/>
  <c r="E270" i="3"/>
  <c r="E271" i="3"/>
  <c r="E273" i="3"/>
  <c r="E275" i="3"/>
  <c r="E277" i="3"/>
  <c r="E278" i="3"/>
  <c r="E280" i="3"/>
  <c r="E281" i="3"/>
  <c r="E283" i="3"/>
  <c r="E284" i="3"/>
  <c r="E296" i="3"/>
  <c r="E230" i="3"/>
  <c r="E229" i="3"/>
  <c r="E227" i="3"/>
  <c r="E226" i="3"/>
  <c r="E225" i="3"/>
  <c r="E224" i="3"/>
  <c r="E223" i="3"/>
  <c r="E221" i="3"/>
  <c r="E220" i="3"/>
  <c r="E219" i="3"/>
  <c r="E171" i="3"/>
  <c r="E170" i="3"/>
  <c r="E165" i="3"/>
  <c r="E161" i="3"/>
  <c r="E160" i="3"/>
  <c r="E157" i="3"/>
  <c r="E152" i="3"/>
  <c r="E153" i="3"/>
  <c r="E148" i="3"/>
  <c r="E146" i="3"/>
  <c r="E144" i="3"/>
  <c r="E143" i="3"/>
  <c r="E142" i="3"/>
  <c r="E138" i="3"/>
  <c r="E135" i="3"/>
  <c r="E131" i="3"/>
  <c r="E128" i="3"/>
  <c r="E127" i="3"/>
  <c r="E124" i="3"/>
  <c r="E121" i="3"/>
  <c r="E117" i="3"/>
  <c r="E113" i="3"/>
  <c r="E109" i="3"/>
  <c r="E108" i="3"/>
  <c r="E107" i="3"/>
  <c r="E104" i="3"/>
  <c r="E102" i="3"/>
  <c r="E100" i="3"/>
  <c r="E98" i="3"/>
  <c r="E96" i="3"/>
  <c r="E94" i="3"/>
  <c r="E93" i="3"/>
  <c r="E92" i="3"/>
  <c r="E88" i="3"/>
  <c r="E85" i="3"/>
  <c r="E81" i="3"/>
  <c r="E77" i="3"/>
  <c r="E73" i="3"/>
  <c r="E69" i="3"/>
  <c r="E66" i="3"/>
  <c r="E62" i="3"/>
  <c r="E59" i="3"/>
  <c r="E58" i="3"/>
  <c r="E57" i="3"/>
  <c r="E50" i="3"/>
  <c r="E52" i="3"/>
  <c r="E207" i="3" l="1"/>
  <c r="E208" i="3"/>
  <c r="E212" i="3"/>
  <c r="E214" i="3"/>
  <c r="E210" i="3"/>
  <c r="E204" i="3"/>
  <c r="E203" i="3"/>
  <c r="E200" i="3"/>
  <c r="E199" i="3"/>
  <c r="E196" i="3"/>
  <c r="E195" i="3"/>
  <c r="E194" i="3"/>
  <c r="E191" i="3"/>
  <c r="E190" i="3"/>
  <c r="E189" i="3"/>
  <c r="E184" i="3"/>
  <c r="E179" i="3"/>
  <c r="E175" i="3"/>
  <c r="E288" i="3"/>
  <c r="E289" i="3"/>
  <c r="E290" i="3"/>
  <c r="E292" i="3"/>
  <c r="E293" i="3"/>
  <c r="E295" i="3"/>
  <c r="E336" i="3"/>
  <c r="E337" i="3"/>
  <c r="E335" i="3"/>
  <c r="E334" i="3"/>
  <c r="E331" i="3"/>
  <c r="E329" i="3"/>
  <c r="E326" i="3"/>
  <c r="E323" i="3"/>
  <c r="E318" i="3"/>
  <c r="E316" i="3"/>
  <c r="E315" i="3"/>
  <c r="E314" i="3"/>
  <c r="E310" i="3"/>
  <c r="E308" i="3"/>
  <c r="E307" i="3"/>
  <c r="E306" i="3"/>
  <c r="E304" i="3"/>
  <c r="E303" i="3"/>
  <c r="E300" i="3"/>
  <c r="E299" i="3" s="1"/>
  <c r="E298" i="3" s="1"/>
  <c r="E340" i="3"/>
  <c r="E339" i="3" s="1"/>
  <c r="E341" i="3"/>
  <c r="E370" i="3"/>
  <c r="E367" i="3"/>
  <c r="E366" i="3"/>
  <c r="E363" i="3"/>
  <c r="E362" i="3"/>
  <c r="E360" i="3"/>
  <c r="E359" i="3"/>
  <c r="E357" i="3"/>
  <c r="E355" i="3"/>
  <c r="E353" i="3"/>
  <c r="E351" i="3"/>
  <c r="E349" i="3"/>
  <c r="E345" i="3"/>
  <c r="E344" i="3" s="1"/>
  <c r="E343" i="3" s="1"/>
  <c r="E342" i="3" s="1"/>
  <c r="E374" i="3"/>
  <c r="E378" i="3"/>
  <c r="E377" i="3"/>
  <c r="E380" i="3"/>
  <c r="E384" i="3"/>
  <c r="E383" i="3"/>
  <c r="E382" i="3"/>
  <c r="E386" i="3"/>
  <c r="E388" i="3"/>
  <c r="E390" i="3"/>
  <c r="E394" i="3"/>
  <c r="E399" i="3"/>
  <c r="E403" i="3"/>
  <c r="E408" i="3"/>
  <c r="E410" i="3"/>
  <c r="E418" i="3"/>
  <c r="E417" i="3"/>
  <c r="E414" i="3"/>
  <c r="E413" i="3" s="1"/>
  <c r="E412" i="3" s="1"/>
  <c r="E416" i="3" l="1"/>
  <c r="E415" i="3" s="1"/>
  <c r="E411" i="3"/>
  <c r="E427" i="3"/>
  <c r="E426" i="3"/>
  <c r="E422" i="3"/>
  <c r="E421" i="3" s="1"/>
  <c r="E420" i="3" s="1"/>
  <c r="E419" i="3" s="1"/>
  <c r="E431" i="3"/>
  <c r="E432" i="3"/>
  <c r="E433" i="3"/>
  <c r="E437" i="3"/>
  <c r="E436" i="3" s="1"/>
  <c r="E435" i="3" s="1"/>
  <c r="E434" i="3" s="1"/>
  <c r="E452" i="3"/>
  <c r="E451" i="3" s="1"/>
  <c r="E450" i="3"/>
  <c r="E449" i="3" s="1"/>
  <c r="E448" i="3"/>
  <c r="E447" i="3" s="1"/>
  <c r="E446" i="3"/>
  <c r="E445" i="3" s="1"/>
  <c r="E444" i="3"/>
  <c r="E443" i="3" s="1"/>
  <c r="E442" i="3"/>
  <c r="E441" i="3"/>
  <c r="E454" i="3"/>
  <c r="E453" i="3" s="1"/>
  <c r="E456" i="3"/>
  <c r="E455" i="3" s="1"/>
  <c r="E458" i="3"/>
  <c r="E457" i="3" s="1"/>
  <c r="E460" i="3"/>
  <c r="E459" i="3" s="1"/>
  <c r="E462" i="3"/>
  <c r="E461" i="3" s="1"/>
  <c r="E464" i="3"/>
  <c r="E463" i="3" s="1"/>
  <c r="E466" i="3"/>
  <c r="E465" i="3" s="1"/>
  <c r="E48" i="3"/>
  <c r="E44" i="3"/>
  <c r="E43" i="3" s="1"/>
  <c r="E42" i="3"/>
  <c r="E41" i="3"/>
  <c r="E39" i="3"/>
  <c r="E38" i="3"/>
  <c r="E36" i="3"/>
  <c r="E35" i="3"/>
  <c r="E30" i="3"/>
  <c r="E31" i="3"/>
  <c r="E32" i="3"/>
  <c r="E26" i="3"/>
  <c r="E25" i="3"/>
  <c r="E21" i="3"/>
  <c r="E20" i="3"/>
  <c r="E19" i="3"/>
  <c r="H43" i="4"/>
  <c r="H42" i="4" s="1"/>
  <c r="E18" i="3" l="1"/>
  <c r="E17" i="3" s="1"/>
  <c r="E425" i="3"/>
  <c r="E424" i="3" s="1"/>
  <c r="E423" i="3" s="1"/>
  <c r="E440" i="3"/>
  <c r="E439" i="3" s="1"/>
  <c r="E438" i="3" s="1"/>
  <c r="E430" i="3"/>
  <c r="E429" i="3" s="1"/>
  <c r="E428" i="3" s="1"/>
  <c r="E16" i="3"/>
  <c r="E321" i="3" l="1"/>
  <c r="E320" i="3" s="1"/>
  <c r="H110" i="1" l="1"/>
  <c r="E287" i="3" l="1"/>
  <c r="E291" i="3"/>
  <c r="E294" i="3"/>
  <c r="E302" i="3"/>
  <c r="E305" i="3"/>
  <c r="E309" i="3"/>
  <c r="E313" i="3"/>
  <c r="E317" i="3"/>
  <c r="E322" i="3"/>
  <c r="E319" i="3" s="1"/>
  <c r="E325" i="3"/>
  <c r="E328" i="3"/>
  <c r="E327" i="3" s="1"/>
  <c r="E330" i="3"/>
  <c r="E333" i="3"/>
  <c r="E332" i="3" s="1"/>
  <c r="E338" i="3"/>
  <c r="E348" i="3"/>
  <c r="E350" i="3"/>
  <c r="E352" i="3"/>
  <c r="E354" i="3"/>
  <c r="E356" i="3"/>
  <c r="E358" i="3"/>
  <c r="E361" i="3"/>
  <c r="E365" i="3"/>
  <c r="E364" i="3" s="1"/>
  <c r="E369" i="3"/>
  <c r="E368" i="3" s="1"/>
  <c r="E373" i="3"/>
  <c r="E372" i="3" s="1"/>
  <c r="E376" i="3"/>
  <c r="E379" i="3"/>
  <c r="E381" i="3"/>
  <c r="E385" i="3"/>
  <c r="E387" i="3"/>
  <c r="E389" i="3"/>
  <c r="E393" i="3"/>
  <c r="E398" i="3"/>
  <c r="E397" i="3" s="1"/>
  <c r="E396" i="3" s="1"/>
  <c r="E395" i="3" s="1"/>
  <c r="E409" i="3"/>
  <c r="E407" i="3"/>
  <c r="E402" i="3"/>
  <c r="E401" i="3" s="1"/>
  <c r="E282" i="3"/>
  <c r="E279" i="3"/>
  <c r="E276" i="3"/>
  <c r="E274" i="3"/>
  <c r="E272" i="3"/>
  <c r="E269" i="3"/>
  <c r="E266" i="3"/>
  <c r="E264" i="3"/>
  <c r="E261" i="3"/>
  <c r="E258" i="3"/>
  <c r="E254" i="3"/>
  <c r="E252" i="3"/>
  <c r="E250" i="3"/>
  <c r="E248" i="3"/>
  <c r="E245" i="3"/>
  <c r="E242" i="3"/>
  <c r="E239" i="3"/>
  <c r="E236" i="3"/>
  <c r="E233" i="3"/>
  <c r="E228" i="3"/>
  <c r="E222" i="3"/>
  <c r="E217" i="3" s="1"/>
  <c r="E218" i="3"/>
  <c r="E213" i="3"/>
  <c r="E211" i="3"/>
  <c r="E209" i="3"/>
  <c r="E206" i="3"/>
  <c r="E202" i="3"/>
  <c r="E201" i="3" s="1"/>
  <c r="E198" i="3"/>
  <c r="E197" i="3" s="1"/>
  <c r="E193" i="3"/>
  <c r="E192" i="3" s="1"/>
  <c r="E188" i="3"/>
  <c r="E187" i="3" s="1"/>
  <c r="E183" i="3"/>
  <c r="E182" i="3" s="1"/>
  <c r="E181" i="3" s="1"/>
  <c r="E178" i="3"/>
  <c r="E177" i="3" s="1"/>
  <c r="E176" i="3" s="1"/>
  <c r="E174" i="3"/>
  <c r="E173" i="3" s="1"/>
  <c r="E169" i="3"/>
  <c r="E164" i="3"/>
  <c r="E159" i="3"/>
  <c r="E158" i="3" s="1"/>
  <c r="E156" i="3"/>
  <c r="E155" i="3" s="1"/>
  <c r="E154" i="3" s="1"/>
  <c r="E151" i="3"/>
  <c r="E150" i="3" s="1"/>
  <c r="E149" i="3" s="1"/>
  <c r="E147" i="3"/>
  <c r="E145" i="3"/>
  <c r="E141" i="3"/>
  <c r="E137" i="3"/>
  <c r="E136" i="3" s="1"/>
  <c r="E134" i="3"/>
  <c r="E133" i="3" s="1"/>
  <c r="E130" i="3"/>
  <c r="E129" i="3" s="1"/>
  <c r="E126" i="3"/>
  <c r="E125" i="3" s="1"/>
  <c r="E123" i="3"/>
  <c r="E122" i="3" s="1"/>
  <c r="E120" i="3"/>
  <c r="E119" i="3" s="1"/>
  <c r="E116" i="3"/>
  <c r="E112" i="3"/>
  <c r="E111" i="3" s="1"/>
  <c r="E106" i="3"/>
  <c r="E105" i="3" s="1"/>
  <c r="E103" i="3"/>
  <c r="E101" i="3"/>
  <c r="E99" i="3"/>
  <c r="E97" i="3"/>
  <c r="E95" i="3"/>
  <c r="E91" i="3"/>
  <c r="E87" i="3"/>
  <c r="E86" i="3" s="1"/>
  <c r="E84" i="3"/>
  <c r="E83" i="3" s="1"/>
  <c r="E80" i="3"/>
  <c r="E79" i="3" s="1"/>
  <c r="E76" i="3"/>
  <c r="E75" i="3"/>
  <c r="E74" i="3" s="1"/>
  <c r="E72" i="3"/>
  <c r="E71" i="3" s="1"/>
  <c r="E68" i="3"/>
  <c r="E67" i="3" s="1"/>
  <c r="E65" i="3"/>
  <c r="E64" i="3" s="1"/>
  <c r="E61" i="3"/>
  <c r="E60" i="3" s="1"/>
  <c r="E56" i="3"/>
  <c r="E55" i="3"/>
  <c r="E51" i="3"/>
  <c r="E49" i="3"/>
  <c r="E47" i="3"/>
  <c r="E40" i="3"/>
  <c r="E37" i="3"/>
  <c r="E34" i="3"/>
  <c r="E33" i="3" s="1"/>
  <c r="E29" i="3"/>
  <c r="E28" i="3" s="1"/>
  <c r="E24" i="3"/>
  <c r="P723" i="1"/>
  <c r="P695" i="1"/>
  <c r="P652" i="1"/>
  <c r="P639" i="1"/>
  <c r="P629" i="1"/>
  <c r="P613" i="1"/>
  <c r="P587" i="1"/>
  <c r="P586" i="1"/>
  <c r="P584" i="1"/>
  <c r="P563" i="1"/>
  <c r="P542" i="1"/>
  <c r="P526" i="1"/>
  <c r="P518" i="1"/>
  <c r="P508" i="1"/>
  <c r="P495" i="1"/>
  <c r="P479" i="1"/>
  <c r="P445" i="1"/>
  <c r="P398" i="1"/>
  <c r="P390" i="1"/>
  <c r="P361" i="1"/>
  <c r="P333" i="1"/>
  <c r="P321" i="1"/>
  <c r="P311" i="1"/>
  <c r="P309" i="1"/>
  <c r="P297" i="1"/>
  <c r="P262" i="1"/>
  <c r="P257" i="1"/>
  <c r="P246" i="1"/>
  <c r="P239" i="1"/>
  <c r="P196" i="1"/>
  <c r="P143" i="1"/>
  <c r="P141" i="1"/>
  <c r="P118" i="1"/>
  <c r="P116" i="1"/>
  <c r="P114" i="1"/>
  <c r="P95" i="1"/>
  <c r="O570" i="1"/>
  <c r="O585" i="1"/>
  <c r="O580" i="1"/>
  <c r="O582" i="1"/>
  <c r="O577" i="1"/>
  <c r="O574" i="1"/>
  <c r="O566" i="1"/>
  <c r="O565" i="1"/>
  <c r="O562" i="1"/>
  <c r="O561" i="1"/>
  <c r="O560" i="1" s="1"/>
  <c r="O552" i="1"/>
  <c r="O556" i="1"/>
  <c r="O546" i="1"/>
  <c r="O545" i="1"/>
  <c r="O544" i="1" s="1"/>
  <c r="O543" i="1" s="1"/>
  <c r="O541" i="1"/>
  <c r="O540" i="1"/>
  <c r="O538" i="1"/>
  <c r="O535" i="1"/>
  <c r="O532" i="1"/>
  <c r="O529" i="1"/>
  <c r="O525" i="1"/>
  <c r="O524" i="1" s="1"/>
  <c r="O523" i="1" s="1"/>
  <c r="O519" i="1"/>
  <c r="O517" i="1"/>
  <c r="O515" i="1"/>
  <c r="O512" i="1"/>
  <c r="O509" i="1"/>
  <c r="O507" i="1"/>
  <c r="O504" i="1"/>
  <c r="O501" i="1"/>
  <c r="O493" i="1"/>
  <c r="O496" i="1"/>
  <c r="O498" i="1"/>
  <c r="O490" i="1"/>
  <c r="O487" i="1"/>
  <c r="O486" i="1" s="1"/>
  <c r="O478" i="1"/>
  <c r="O253" i="3"/>
  <c r="O257" i="3"/>
  <c r="O256" i="3"/>
  <c r="O255" i="3"/>
  <c r="O251" i="3"/>
  <c r="O244" i="3"/>
  <c r="O243" i="3"/>
  <c r="O232" i="3"/>
  <c r="O231" i="3"/>
  <c r="O241" i="3"/>
  <c r="O240" i="3"/>
  <c r="O246" i="3"/>
  <c r="O247" i="3"/>
  <c r="O259" i="3"/>
  <c r="O260" i="3"/>
  <c r="O262" i="3"/>
  <c r="O263" i="3"/>
  <c r="O265" i="3"/>
  <c r="O267" i="3"/>
  <c r="O268" i="3"/>
  <c r="O270" i="3"/>
  <c r="O271" i="3"/>
  <c r="O273" i="3"/>
  <c r="O275" i="3"/>
  <c r="O277" i="3"/>
  <c r="O278" i="3"/>
  <c r="O280" i="3"/>
  <c r="O281" i="3"/>
  <c r="O283" i="3"/>
  <c r="O284" i="3"/>
  <c r="O295" i="3"/>
  <c r="O296" i="3"/>
  <c r="O293" i="3"/>
  <c r="O292" i="3"/>
  <c r="O238" i="3"/>
  <c r="O237" i="3"/>
  <c r="O235" i="3"/>
  <c r="O234" i="3"/>
  <c r="O230" i="3"/>
  <c r="O229" i="3"/>
  <c r="O227" i="3"/>
  <c r="O226" i="3"/>
  <c r="O225" i="3"/>
  <c r="O224" i="3"/>
  <c r="O223" i="3"/>
  <c r="O221" i="3"/>
  <c r="O220" i="3"/>
  <c r="O219" i="3"/>
  <c r="O249" i="3"/>
  <c r="O592" i="1"/>
  <c r="O591" i="1" s="1"/>
  <c r="O590" i="1" s="1"/>
  <c r="O597" i="1"/>
  <c r="O483" i="1"/>
  <c r="O475" i="1"/>
  <c r="O473" i="1"/>
  <c r="O470" i="1"/>
  <c r="O467" i="1"/>
  <c r="O462" i="1"/>
  <c r="O363" i="3"/>
  <c r="O362" i="3"/>
  <c r="O360" i="3"/>
  <c r="O359" i="3"/>
  <c r="O357" i="3"/>
  <c r="O355" i="3"/>
  <c r="O353" i="3"/>
  <c r="O351" i="3"/>
  <c r="O349" i="3"/>
  <c r="O702" i="1"/>
  <c r="O704" i="1"/>
  <c r="O706" i="1"/>
  <c r="O708" i="1"/>
  <c r="O713" i="1"/>
  <c r="O712" i="1" s="1"/>
  <c r="O711" i="1" s="1"/>
  <c r="O718" i="1"/>
  <c r="O721" i="1"/>
  <c r="O700" i="1"/>
  <c r="O694" i="1"/>
  <c r="O310" i="3"/>
  <c r="O308" i="3"/>
  <c r="O307" i="3"/>
  <c r="O306" i="3"/>
  <c r="O304" i="3"/>
  <c r="O303" i="3"/>
  <c r="O300" i="3"/>
  <c r="O686" i="1"/>
  <c r="O681" i="1"/>
  <c r="O677" i="1"/>
  <c r="O674" i="1"/>
  <c r="O383" i="3"/>
  <c r="O386" i="3"/>
  <c r="O388" i="3"/>
  <c r="O390" i="3"/>
  <c r="O384" i="3"/>
  <c r="O382" i="3"/>
  <c r="O380" i="3"/>
  <c r="O378" i="3"/>
  <c r="O377" i="3"/>
  <c r="O666" i="1"/>
  <c r="O661" i="1"/>
  <c r="O657" i="1"/>
  <c r="O653" i="1"/>
  <c r="O655" i="1"/>
  <c r="O651" i="1"/>
  <c r="O649" i="1"/>
  <c r="O331" i="3"/>
  <c r="O329" i="3"/>
  <c r="O326" i="3"/>
  <c r="O323" i="3"/>
  <c r="O321" i="3"/>
  <c r="O318" i="3"/>
  <c r="O316" i="3"/>
  <c r="O315" i="3"/>
  <c r="O314" i="3"/>
  <c r="O334" i="3"/>
  <c r="O336" i="3"/>
  <c r="O335" i="3"/>
  <c r="O337" i="3"/>
  <c r="O628" i="1"/>
  <c r="O627" i="1" s="1"/>
  <c r="I628" i="1"/>
  <c r="O340" i="3"/>
  <c r="O341" i="3"/>
  <c r="O641" i="1"/>
  <c r="O636" i="1"/>
  <c r="O631" i="1"/>
  <c r="O630" i="1" s="1"/>
  <c r="O625" i="1"/>
  <c r="O621" i="1"/>
  <c r="O615" i="1"/>
  <c r="O614" i="1" s="1"/>
  <c r="O612" i="1"/>
  <c r="O610" i="1"/>
  <c r="O607" i="1"/>
  <c r="O604" i="1"/>
  <c r="O366" i="3"/>
  <c r="O208" i="3"/>
  <c r="O207" i="3"/>
  <c r="O212" i="3"/>
  <c r="O214" i="3"/>
  <c r="O210" i="3"/>
  <c r="O204" i="3"/>
  <c r="O203" i="3"/>
  <c r="O199" i="3"/>
  <c r="O196" i="3"/>
  <c r="O195" i="3"/>
  <c r="O194" i="3"/>
  <c r="O191" i="3"/>
  <c r="O190" i="3"/>
  <c r="O189" i="3"/>
  <c r="O451" i="1"/>
  <c r="O454" i="1"/>
  <c r="O444" i="1"/>
  <c r="O443" i="1" s="1"/>
  <c r="O442" i="1" s="1"/>
  <c r="O441" i="1" s="1"/>
  <c r="O440" i="1" s="1"/>
  <c r="O438" i="1"/>
  <c r="O435" i="1"/>
  <c r="O428" i="1"/>
  <c r="O427" i="1" s="1"/>
  <c r="O424" i="1"/>
  <c r="O423" i="1" s="1"/>
  <c r="O417" i="1"/>
  <c r="O408" i="1"/>
  <c r="O403" i="1"/>
  <c r="O402" i="1" s="1"/>
  <c r="O394" i="1"/>
  <c r="O397" i="1"/>
  <c r="O388" i="1"/>
  <c r="O381" i="1"/>
  <c r="O372" i="1"/>
  <c r="H372" i="1"/>
  <c r="O371" i="1"/>
  <c r="O368" i="1"/>
  <c r="O358" i="1"/>
  <c r="O431" i="3"/>
  <c r="O432" i="3"/>
  <c r="O433" i="3"/>
  <c r="O427" i="3"/>
  <c r="O426" i="3"/>
  <c r="O345" i="1"/>
  <c r="O344" i="1" s="1"/>
  <c r="O343" i="1" s="1"/>
  <c r="O342" i="1" s="1"/>
  <c r="O332" i="1"/>
  <c r="O325" i="1"/>
  <c r="O324" i="1" s="1"/>
  <c r="O318" i="1"/>
  <c r="O317" i="1"/>
  <c r="O316" i="1" s="1"/>
  <c r="J43" i="4"/>
  <c r="O394" i="3"/>
  <c r="O170" i="3"/>
  <c r="O171" i="3"/>
  <c r="O179" i="3"/>
  <c r="O138" i="3"/>
  <c r="O310" i="1"/>
  <c r="O308" i="1"/>
  <c r="O306" i="1"/>
  <c r="O374" i="3"/>
  <c r="O367" i="3"/>
  <c r="O300" i="1"/>
  <c r="O296" i="1"/>
  <c r="O175" i="3"/>
  <c r="O291" i="1"/>
  <c r="O286" i="1"/>
  <c r="O281" i="1"/>
  <c r="O279" i="1"/>
  <c r="O345" i="3"/>
  <c r="O276" i="1"/>
  <c r="O275" i="1" s="1"/>
  <c r="O274" i="1" s="1"/>
  <c r="O272" i="1"/>
  <c r="O370" i="3"/>
  <c r="O267" i="1"/>
  <c r="O290" i="3"/>
  <c r="O289" i="3"/>
  <c r="O288" i="3"/>
  <c r="O261" i="1"/>
  <c r="O399" i="3"/>
  <c r="O256" i="1"/>
  <c r="O184" i="3"/>
  <c r="O245" i="1"/>
  <c r="O408" i="3"/>
  <c r="O410" i="3"/>
  <c r="H238" i="1"/>
  <c r="O238" i="1"/>
  <c r="I238" i="1"/>
  <c r="O236" i="1"/>
  <c r="O231" i="1"/>
  <c r="O230" i="1" s="1"/>
  <c r="O229" i="1" s="1"/>
  <c r="O227" i="1"/>
  <c r="O226" i="1" s="1"/>
  <c r="O221" i="1"/>
  <c r="O220" i="1" s="1"/>
  <c r="O219" i="1" s="1"/>
  <c r="O217" i="1"/>
  <c r="O216" i="1" s="1"/>
  <c r="O215" i="1" s="1"/>
  <c r="O339" i="1"/>
  <c r="O351" i="1"/>
  <c r="O251" i="1"/>
  <c r="O441" i="3"/>
  <c r="O442" i="3"/>
  <c r="O444" i="3"/>
  <c r="O446" i="3"/>
  <c r="O448" i="3"/>
  <c r="O450" i="3"/>
  <c r="O452" i="3"/>
  <c r="O454" i="3"/>
  <c r="O456" i="3"/>
  <c r="O458" i="3"/>
  <c r="O464" i="3"/>
  <c r="O466" i="3"/>
  <c r="O460" i="3"/>
  <c r="O462" i="3"/>
  <c r="O437" i="3"/>
  <c r="O422" i="3"/>
  <c r="O418" i="3"/>
  <c r="O417" i="3"/>
  <c r="O414" i="3"/>
  <c r="O403" i="3"/>
  <c r="O165" i="3"/>
  <c r="O157" i="3"/>
  <c r="O161" i="3"/>
  <c r="O160" i="3"/>
  <c r="O153" i="3"/>
  <c r="O152" i="3"/>
  <c r="O148" i="3"/>
  <c r="O146" i="3"/>
  <c r="O144" i="3"/>
  <c r="O143" i="3"/>
  <c r="O142" i="3"/>
  <c r="O135" i="3"/>
  <c r="O131" i="3"/>
  <c r="O128" i="3"/>
  <c r="O127" i="3"/>
  <c r="O124" i="3"/>
  <c r="O121" i="3"/>
  <c r="O117" i="3"/>
  <c r="O113" i="3"/>
  <c r="O109" i="3"/>
  <c r="O108" i="3"/>
  <c r="O107" i="3"/>
  <c r="O104" i="3"/>
  <c r="O102" i="3"/>
  <c r="O100" i="3"/>
  <c r="O98" i="3"/>
  <c r="O96" i="3"/>
  <c r="O94" i="3"/>
  <c r="O93" i="3"/>
  <c r="O92" i="3"/>
  <c r="O88" i="3"/>
  <c r="O85" i="3"/>
  <c r="O81" i="3"/>
  <c r="O77" i="3"/>
  <c r="O66" i="3"/>
  <c r="O69" i="3"/>
  <c r="O73" i="3"/>
  <c r="O57" i="3"/>
  <c r="O58" i="3"/>
  <c r="O59" i="3"/>
  <c r="O62" i="3"/>
  <c r="O50" i="3"/>
  <c r="O48" i="3"/>
  <c r="O52" i="3"/>
  <c r="O44" i="3"/>
  <c r="O42" i="3"/>
  <c r="O41" i="3"/>
  <c r="O39" i="3"/>
  <c r="O38" i="3"/>
  <c r="O36" i="3"/>
  <c r="O35" i="3"/>
  <c r="O32" i="3"/>
  <c r="O31" i="3"/>
  <c r="O30" i="3"/>
  <c r="E312" i="3" l="1"/>
  <c r="E168" i="3"/>
  <c r="E167" i="3" s="1"/>
  <c r="P238" i="1"/>
  <c r="O350" i="1"/>
  <c r="O367" i="1"/>
  <c r="O366" i="1" s="1"/>
  <c r="O416" i="1"/>
  <c r="O415" i="1" s="1"/>
  <c r="O414" i="1" s="1"/>
  <c r="O413" i="1" s="1"/>
  <c r="O635" i="1"/>
  <c r="O660" i="1"/>
  <c r="O685" i="1"/>
  <c r="O684" i="1" s="1"/>
  <c r="O683" i="1" s="1"/>
  <c r="O485" i="1"/>
  <c r="O551" i="1"/>
  <c r="O564" i="1"/>
  <c r="O559" i="1" s="1"/>
  <c r="E23" i="3"/>
  <c r="E22" i="3"/>
  <c r="E163" i="3"/>
  <c r="E162" i="3"/>
  <c r="O250" i="1"/>
  <c r="O338" i="1"/>
  <c r="O337" i="1" s="1"/>
  <c r="O336" i="1" s="1"/>
  <c r="O335" i="1" s="1"/>
  <c r="O285" i="1"/>
  <c r="O299" i="1"/>
  <c r="O357" i="1"/>
  <c r="O407" i="1"/>
  <c r="O450" i="1"/>
  <c r="O603" i="1"/>
  <c r="O609" i="1"/>
  <c r="O606" i="1" s="1"/>
  <c r="O640" i="1"/>
  <c r="P628" i="1"/>
  <c r="O648" i="1"/>
  <c r="O665" i="1"/>
  <c r="O673" i="1"/>
  <c r="O699" i="1"/>
  <c r="O717" i="1"/>
  <c r="O461" i="1"/>
  <c r="O460" i="1" s="1"/>
  <c r="O466" i="1"/>
  <c r="O528" i="1"/>
  <c r="E27" i="3"/>
  <c r="E15" i="3" s="1"/>
  <c r="E115" i="3"/>
  <c r="E114" i="3"/>
  <c r="E392" i="3"/>
  <c r="E391" i="3"/>
  <c r="E82" i="3"/>
  <c r="E70" i="3"/>
  <c r="E63" i="3" s="1"/>
  <c r="E78" i="3"/>
  <c r="E110" i="3"/>
  <c r="E400" i="3"/>
  <c r="E371" i="3"/>
  <c r="E301" i="3"/>
  <c r="E297" i="3" s="1"/>
  <c r="O49" i="3"/>
  <c r="O84" i="3"/>
  <c r="O101" i="3"/>
  <c r="O156" i="3"/>
  <c r="O402" i="3"/>
  <c r="O400" i="3" s="1"/>
  <c r="O421" i="3"/>
  <c r="O457" i="3"/>
  <c r="O449" i="3"/>
  <c r="O445" i="3"/>
  <c r="O407" i="3"/>
  <c r="O183" i="3"/>
  <c r="O398" i="3"/>
  <c r="O174" i="3"/>
  <c r="O137" i="3"/>
  <c r="O393" i="3"/>
  <c r="O391" i="3" s="1"/>
  <c r="O322" i="3"/>
  <c r="O328" i="3"/>
  <c r="O389" i="3"/>
  <c r="O299" i="3"/>
  <c r="O354" i="3"/>
  <c r="O264" i="3"/>
  <c r="O51" i="3"/>
  <c r="O68" i="3"/>
  <c r="O75" i="3"/>
  <c r="O97" i="3"/>
  <c r="O116" i="3"/>
  <c r="O114" i="3" s="1"/>
  <c r="O123" i="3"/>
  <c r="O134" i="3"/>
  <c r="O145" i="3"/>
  <c r="O461" i="3"/>
  <c r="O465" i="3"/>
  <c r="O453" i="3"/>
  <c r="O369" i="3"/>
  <c r="O373" i="3"/>
  <c r="O372" i="3" s="1"/>
  <c r="O209" i="3"/>
  <c r="O211" i="3"/>
  <c r="O317" i="3"/>
  <c r="O385" i="3"/>
  <c r="O309" i="3"/>
  <c r="O350" i="3"/>
  <c r="O274" i="3"/>
  <c r="O43" i="3"/>
  <c r="O47" i="3"/>
  <c r="O61" i="3"/>
  <c r="O72" i="3"/>
  <c r="O71" i="3" s="1"/>
  <c r="O65" i="3"/>
  <c r="O80" i="3"/>
  <c r="O79" i="3" s="1"/>
  <c r="O87" i="3"/>
  <c r="O95" i="3"/>
  <c r="O99" i="3"/>
  <c r="O103" i="3"/>
  <c r="O112" i="3"/>
  <c r="O110" i="3" s="1"/>
  <c r="O120" i="3"/>
  <c r="O130" i="3"/>
  <c r="O147" i="3"/>
  <c r="O164" i="3"/>
  <c r="O162" i="3" s="1"/>
  <c r="O413" i="3"/>
  <c r="O436" i="3"/>
  <c r="O459" i="3"/>
  <c r="O463" i="3"/>
  <c r="O455" i="3"/>
  <c r="O451" i="3"/>
  <c r="O447" i="3"/>
  <c r="O443" i="3"/>
  <c r="O409" i="3"/>
  <c r="O344" i="3"/>
  <c r="O178" i="3"/>
  <c r="J42" i="4"/>
  <c r="O213" i="3"/>
  <c r="O320" i="3"/>
  <c r="O319" i="3" s="1"/>
  <c r="O325" i="3"/>
  <c r="O330" i="3"/>
  <c r="O379" i="3"/>
  <c r="O387" i="3"/>
  <c r="O348" i="3"/>
  <c r="O352" i="3"/>
  <c r="O356" i="3"/>
  <c r="O248" i="3"/>
  <c r="O279" i="3"/>
  <c r="O272" i="3"/>
  <c r="O250" i="3"/>
  <c r="O252" i="3"/>
  <c r="E406" i="3"/>
  <c r="E405" i="3" s="1"/>
  <c r="E404" i="3" s="1"/>
  <c r="E216" i="3"/>
  <c r="E140" i="3"/>
  <c r="E139" i="3" s="1"/>
  <c r="E132" i="3"/>
  <c r="E118" i="3"/>
  <c r="E90" i="3"/>
  <c r="E89" i="3" s="1"/>
  <c r="E54" i="3"/>
  <c r="E53" i="3" s="1"/>
  <c r="E46" i="3"/>
  <c r="E45" i="3" s="1"/>
  <c r="E205" i="3"/>
  <c r="E186" i="3" s="1"/>
  <c r="E185" i="3" s="1"/>
  <c r="E347" i="3"/>
  <c r="E346" i="3" s="1"/>
  <c r="E375" i="3"/>
  <c r="E285" i="3"/>
  <c r="O693" i="1"/>
  <c r="E324" i="3"/>
  <c r="O589" i="1"/>
  <c r="E172" i="3"/>
  <c r="E180" i="3"/>
  <c r="O482" i="1"/>
  <c r="O596" i="1"/>
  <c r="O225" i="1"/>
  <c r="O235" i="1"/>
  <c r="O244" i="1"/>
  <c r="O242" i="1" s="1"/>
  <c r="O255" i="1"/>
  <c r="O260" i="1"/>
  <c r="O266" i="1"/>
  <c r="O271" i="1"/>
  <c r="O290" i="1"/>
  <c r="O295" i="1"/>
  <c r="O331" i="1"/>
  <c r="O380" i="1"/>
  <c r="O313" i="3"/>
  <c r="O381" i="3"/>
  <c r="O291" i="3"/>
  <c r="O294" i="3"/>
  <c r="O358" i="3"/>
  <c r="O361" i="3"/>
  <c r="O218" i="3"/>
  <c r="O269" i="3"/>
  <c r="O266" i="3"/>
  <c r="O245" i="3"/>
  <c r="O239" i="3"/>
  <c r="O242" i="3"/>
  <c r="O282" i="3"/>
  <c r="O276" i="3"/>
  <c r="O233" i="3"/>
  <c r="O228" i="3"/>
  <c r="O222" i="3"/>
  <c r="O236" i="3"/>
  <c r="O261" i="3"/>
  <c r="O258" i="3"/>
  <c r="O254" i="3"/>
  <c r="O333" i="3"/>
  <c r="O376" i="3"/>
  <c r="O302" i="3"/>
  <c r="O305" i="3"/>
  <c r="O620" i="1"/>
  <c r="O393" i="1"/>
  <c r="O422" i="1"/>
  <c r="O434" i="1"/>
  <c r="O433" i="1" s="1"/>
  <c r="O676" i="1"/>
  <c r="O188" i="3"/>
  <c r="O193" i="3"/>
  <c r="O206" i="3"/>
  <c r="O339" i="3"/>
  <c r="O249" i="1"/>
  <c r="O349" i="1"/>
  <c r="O315" i="1"/>
  <c r="O198" i="3"/>
  <c r="O202" i="3"/>
  <c r="O387" i="1"/>
  <c r="O365" i="3"/>
  <c r="O425" i="3"/>
  <c r="O323" i="1"/>
  <c r="O169" i="3"/>
  <c r="O430" i="3"/>
  <c r="O278" i="1"/>
  <c r="O305" i="1"/>
  <c r="O34" i="3"/>
  <c r="O287" i="3"/>
  <c r="O298" i="1"/>
  <c r="O214" i="1"/>
  <c r="O29" i="3"/>
  <c r="O40" i="3"/>
  <c r="O141" i="3"/>
  <c r="O440" i="3"/>
  <c r="O91" i="3"/>
  <c r="O37" i="3"/>
  <c r="O55" i="3"/>
  <c r="O106" i="3"/>
  <c r="O126" i="3"/>
  <c r="O151" i="3"/>
  <c r="O159" i="3"/>
  <c r="O416" i="3"/>
  <c r="O56" i="3"/>
  <c r="O76" i="3"/>
  <c r="O26" i="3"/>
  <c r="O21" i="3"/>
  <c r="O20" i="3"/>
  <c r="O19" i="3"/>
  <c r="O25" i="3"/>
  <c r="E166" i="3" l="1"/>
  <c r="E311" i="3"/>
  <c r="E13" i="3" s="1"/>
  <c r="O401" i="3"/>
  <c r="O672" i="1"/>
  <c r="O111" i="3"/>
  <c r="O115" i="3"/>
  <c r="O163" i="3"/>
  <c r="O371" i="3"/>
  <c r="O304" i="1"/>
  <c r="O303" i="1" s="1"/>
  <c r="J67" i="4" s="1"/>
  <c r="O322" i="1"/>
  <c r="O386" i="1"/>
  <c r="O385" i="1" s="1"/>
  <c r="O314" i="1"/>
  <c r="O392" i="1"/>
  <c r="O527" i="1"/>
  <c r="O465" i="1"/>
  <c r="O716" i="1"/>
  <c r="O449" i="1"/>
  <c r="O659" i="1"/>
  <c r="O634" i="1"/>
  <c r="O400" i="1"/>
  <c r="O602" i="1"/>
  <c r="O601" i="1" s="1"/>
  <c r="O348" i="1"/>
  <c r="O401" i="1"/>
  <c r="O671" i="1"/>
  <c r="O619" i="1"/>
  <c r="O618" i="1" s="1"/>
  <c r="O698" i="1"/>
  <c r="O664" i="1"/>
  <c r="O647" i="1"/>
  <c r="O356" i="1"/>
  <c r="O284" i="1"/>
  <c r="O550" i="1"/>
  <c r="O549" i="1" s="1"/>
  <c r="O70" i="3"/>
  <c r="O78" i="3"/>
  <c r="O392" i="3"/>
  <c r="O205" i="3"/>
  <c r="O46" i="3"/>
  <c r="O406" i="3"/>
  <c r="O405" i="3" s="1"/>
  <c r="O125" i="3"/>
  <c r="O90" i="3"/>
  <c r="O140" i="3"/>
  <c r="O28" i="3"/>
  <c r="O429" i="3"/>
  <c r="O424" i="3"/>
  <c r="O364" i="3"/>
  <c r="O187" i="3"/>
  <c r="O312" i="3"/>
  <c r="O343" i="3"/>
  <c r="O435" i="3"/>
  <c r="O119" i="3"/>
  <c r="O86" i="3"/>
  <c r="O64" i="3"/>
  <c r="O368" i="3"/>
  <c r="O298" i="3"/>
  <c r="O397" i="3"/>
  <c r="O182" i="3"/>
  <c r="O420" i="3"/>
  <c r="O155" i="3"/>
  <c r="O83" i="3"/>
  <c r="O158" i="3"/>
  <c r="O45" i="3"/>
  <c r="O415" i="3"/>
  <c r="O150" i="3"/>
  <c r="O105" i="3"/>
  <c r="O201" i="3"/>
  <c r="O338" i="3"/>
  <c r="O192" i="3"/>
  <c r="O332" i="3"/>
  <c r="O177" i="3"/>
  <c r="O412" i="3"/>
  <c r="O129" i="3"/>
  <c r="O60" i="3"/>
  <c r="O54" i="3" s="1"/>
  <c r="O133" i="3"/>
  <c r="O122" i="3"/>
  <c r="O74" i="3"/>
  <c r="O67" i="3"/>
  <c r="O327" i="3"/>
  <c r="O136" i="3"/>
  <c r="O173" i="3"/>
  <c r="O197" i="3"/>
  <c r="O692" i="1"/>
  <c r="O421" i="1"/>
  <c r="O481" i="1"/>
  <c r="O432" i="1"/>
  <c r="O595" i="1"/>
  <c r="O241" i="1"/>
  <c r="O365" i="1"/>
  <c r="O330" i="1"/>
  <c r="O294" i="1"/>
  <c r="O293" i="1" s="1"/>
  <c r="O289" i="1"/>
  <c r="O270" i="1"/>
  <c r="O265" i="1"/>
  <c r="O259" i="1"/>
  <c r="O254" i="1"/>
  <c r="O234" i="1"/>
  <c r="O224" i="1"/>
  <c r="O243" i="1"/>
  <c r="O379" i="1"/>
  <c r="O375" i="3"/>
  <c r="J39" i="4"/>
  <c r="O347" i="3"/>
  <c r="J50" i="4"/>
  <c r="O217" i="3"/>
  <c r="O286" i="3"/>
  <c r="O301" i="3"/>
  <c r="O168" i="3"/>
  <c r="O439" i="3"/>
  <c r="O33" i="3"/>
  <c r="O18" i="3"/>
  <c r="O16" i="3" s="1"/>
  <c r="O24" i="3"/>
  <c r="F462" i="3"/>
  <c r="O355" i="1" l="1"/>
  <c r="O354" i="1" s="1"/>
  <c r="O353" i="1" s="1"/>
  <c r="O646" i="1"/>
  <c r="J64" i="4"/>
  <c r="O347" i="1"/>
  <c r="O448" i="1"/>
  <c r="O391" i="1"/>
  <c r="O697" i="1"/>
  <c r="O670" i="1"/>
  <c r="O669" i="1" s="1"/>
  <c r="O399" i="1"/>
  <c r="O633" i="1"/>
  <c r="J63" i="4"/>
  <c r="O710" i="1"/>
  <c r="O459" i="1"/>
  <c r="J45" i="4" s="1"/>
  <c r="O522" i="1"/>
  <c r="J47" i="4" s="1"/>
  <c r="O313" i="1"/>
  <c r="O186" i="3"/>
  <c r="O89" i="3"/>
  <c r="O118" i="3"/>
  <c r="F461" i="3"/>
  <c r="P461" i="3" s="1"/>
  <c r="P462" i="3"/>
  <c r="O22" i="3"/>
  <c r="O27" i="3"/>
  <c r="O438" i="3"/>
  <c r="O285" i="3"/>
  <c r="O172" i="3"/>
  <c r="O324" i="3"/>
  <c r="O53" i="3"/>
  <c r="O419" i="3"/>
  <c r="O181" i="3"/>
  <c r="O180" i="3"/>
  <c r="O396" i="3"/>
  <c r="O434" i="3"/>
  <c r="O342" i="3"/>
  <c r="O404" i="3"/>
  <c r="O17" i="3"/>
  <c r="O167" i="3"/>
  <c r="O297" i="3"/>
  <c r="O216" i="3"/>
  <c r="O346" i="3"/>
  <c r="O132" i="3"/>
  <c r="O176" i="3"/>
  <c r="O149" i="3"/>
  <c r="O411" i="3"/>
  <c r="O82" i="3"/>
  <c r="O154" i="3"/>
  <c r="O423" i="3"/>
  <c r="O428" i="3"/>
  <c r="O139" i="3"/>
  <c r="O63" i="3"/>
  <c r="O185" i="3"/>
  <c r="O691" i="1"/>
  <c r="O302" i="1"/>
  <c r="O480" i="1"/>
  <c r="O594" i="1"/>
  <c r="O431" i="1"/>
  <c r="O600" i="1"/>
  <c r="J52" i="4"/>
  <c r="O617" i="1"/>
  <c r="O420" i="1"/>
  <c r="O253" i="1"/>
  <c r="O258" i="1"/>
  <c r="O264" i="1"/>
  <c r="O269" i="1"/>
  <c r="O288" i="1"/>
  <c r="O329" i="1"/>
  <c r="O364" i="1"/>
  <c r="O378" i="1"/>
  <c r="O384" i="1"/>
  <c r="O233" i="1"/>
  <c r="O240" i="1"/>
  <c r="O23" i="3"/>
  <c r="O180" i="1"/>
  <c r="H180" i="1"/>
  <c r="O166" i="1"/>
  <c r="O169" i="1"/>
  <c r="O172" i="1"/>
  <c r="O176" i="1"/>
  <c r="O181" i="1"/>
  <c r="O186" i="1"/>
  <c r="O188" i="1"/>
  <c r="O193" i="1"/>
  <c r="O197" i="1"/>
  <c r="O199" i="1"/>
  <c r="O203" i="1"/>
  <c r="O207" i="1"/>
  <c r="O211" i="1"/>
  <c r="O160" i="1"/>
  <c r="O156" i="1"/>
  <c r="O145" i="1"/>
  <c r="O151" i="1"/>
  <c r="O150" i="1" s="1"/>
  <c r="O149" i="1" s="1"/>
  <c r="O142" i="1"/>
  <c r="O140" i="1"/>
  <c r="O138" i="1"/>
  <c r="O131" i="1"/>
  <c r="O123" i="1"/>
  <c r="O125" i="1"/>
  <c r="O110" i="1"/>
  <c r="O113" i="1"/>
  <c r="O115" i="1"/>
  <c r="O117" i="1"/>
  <c r="O106" i="1"/>
  <c r="O101" i="1"/>
  <c r="O97" i="1"/>
  <c r="O94" i="1"/>
  <c r="O90" i="1"/>
  <c r="O86" i="1"/>
  <c r="O85" i="1"/>
  <c r="O82" i="1"/>
  <c r="O70" i="1"/>
  <c r="O76" i="1"/>
  <c r="O64" i="1"/>
  <c r="O63" i="1" s="1"/>
  <c r="O62" i="1" s="1"/>
  <c r="O61" i="1" s="1"/>
  <c r="J24" i="4" s="1"/>
  <c r="O35" i="1"/>
  <c r="O41" i="1"/>
  <c r="O46" i="1"/>
  <c r="O49" i="1"/>
  <c r="O52" i="1"/>
  <c r="O57" i="1"/>
  <c r="O59" i="1"/>
  <c r="O24" i="1"/>
  <c r="O23" i="1" s="1"/>
  <c r="O27" i="1"/>
  <c r="O26" i="1" l="1"/>
  <c r="O75" i="1"/>
  <c r="O81" i="1"/>
  <c r="O80" i="1" s="1"/>
  <c r="O100" i="1"/>
  <c r="O130" i="1"/>
  <c r="O129" i="1" s="1"/>
  <c r="O155" i="1"/>
  <c r="O210" i="1"/>
  <c r="O171" i="1"/>
  <c r="O179" i="1"/>
  <c r="O178" i="1" s="1"/>
  <c r="O447" i="1"/>
  <c r="O334" i="1"/>
  <c r="O645" i="1"/>
  <c r="O40" i="1"/>
  <c r="O69" i="1"/>
  <c r="O84" i="1"/>
  <c r="O89" i="1"/>
  <c r="O96" i="1"/>
  <c r="O105" i="1"/>
  <c r="O144" i="1"/>
  <c r="O159" i="1"/>
  <c r="O206" i="1"/>
  <c r="O175" i="1"/>
  <c r="O168" i="1"/>
  <c r="J60" i="4"/>
  <c r="J25" i="4"/>
  <c r="J53" i="4"/>
  <c r="J41" i="4"/>
  <c r="O696" i="1"/>
  <c r="O15" i="3"/>
  <c r="J51" i="4"/>
  <c r="O395" i="3"/>
  <c r="O311" i="3"/>
  <c r="O166" i="3"/>
  <c r="O690" i="1"/>
  <c r="J46" i="4"/>
  <c r="O412" i="1"/>
  <c r="O458" i="1"/>
  <c r="O599" i="1"/>
  <c r="O430" i="1"/>
  <c r="J55" i="4"/>
  <c r="O588" i="1"/>
  <c r="O383" i="1"/>
  <c r="O377" i="1"/>
  <c r="O283" i="1"/>
  <c r="J57" i="4"/>
  <c r="O263" i="1"/>
  <c r="J49" i="4"/>
  <c r="O248" i="1"/>
  <c r="O223" i="1"/>
  <c r="O363" i="1"/>
  <c r="O328" i="1"/>
  <c r="J58" i="4"/>
  <c r="O202" i="1"/>
  <c r="O165" i="1"/>
  <c r="O185" i="1"/>
  <c r="O93" i="1"/>
  <c r="O34" i="1"/>
  <c r="O68" i="1"/>
  <c r="O88" i="1"/>
  <c r="O205" i="1"/>
  <c r="O22" i="1"/>
  <c r="O21" i="1" s="1"/>
  <c r="O56" i="1"/>
  <c r="O55" i="1" s="1"/>
  <c r="O154" i="1"/>
  <c r="O158" i="1"/>
  <c r="O192" i="1"/>
  <c r="O45" i="1"/>
  <c r="O74" i="1"/>
  <c r="O109" i="1"/>
  <c r="O122" i="1"/>
  <c r="O121" i="1" s="1"/>
  <c r="O209" i="1"/>
  <c r="O137" i="1"/>
  <c r="I468" i="1"/>
  <c r="P468" i="1" s="1"/>
  <c r="I469" i="1"/>
  <c r="P469" i="1" s="1"/>
  <c r="O39" i="1" l="1"/>
  <c r="O92" i="1"/>
  <c r="O164" i="1"/>
  <c r="O136" i="1"/>
  <c r="O67" i="1"/>
  <c r="O191" i="1"/>
  <c r="O446" i="1"/>
  <c r="J62" i="4"/>
  <c r="J61" i="4" s="1"/>
  <c r="O38" i="1"/>
  <c r="O108" i="1"/>
  <c r="O104" i="1"/>
  <c r="O99" i="1"/>
  <c r="J54" i="4"/>
  <c r="O13" i="3"/>
  <c r="O689" i="1"/>
  <c r="O457" i="1"/>
  <c r="J66" i="4"/>
  <c r="O327" i="1"/>
  <c r="O362" i="1"/>
  <c r="O213" i="1"/>
  <c r="J40" i="4"/>
  <c r="O376" i="1"/>
  <c r="J48" i="4"/>
  <c r="O247" i="1"/>
  <c r="J59" i="4"/>
  <c r="O201" i="1"/>
  <c r="O190" i="1" s="1"/>
  <c r="O163" i="1"/>
  <c r="O184" i="1"/>
  <c r="J35" i="4"/>
  <c r="O120" i="1"/>
  <c r="O128" i="1"/>
  <c r="O79" i="1"/>
  <c r="O33" i="1"/>
  <c r="J28" i="4"/>
  <c r="O20" i="1"/>
  <c r="J22" i="4"/>
  <c r="O153" i="1"/>
  <c r="I499" i="1"/>
  <c r="P499" i="1" s="1"/>
  <c r="I500" i="1"/>
  <c r="P500" i="1" s="1"/>
  <c r="I268" i="1"/>
  <c r="P268" i="1" s="1"/>
  <c r="I277" i="1"/>
  <c r="P277" i="1" s="1"/>
  <c r="O66" i="1" l="1"/>
  <c r="O37" i="1"/>
  <c r="J23" i="4" s="1"/>
  <c r="J32" i="4"/>
  <c r="O135" i="1"/>
  <c r="J31" i="4" s="1"/>
  <c r="J56" i="4"/>
  <c r="J44" i="4"/>
  <c r="J38" i="4"/>
  <c r="J65" i="4"/>
  <c r="J27" i="4"/>
  <c r="O375" i="1"/>
  <c r="O312" i="1"/>
  <c r="J37" i="4"/>
  <c r="O183" i="1"/>
  <c r="J34" i="4"/>
  <c r="J26" i="4"/>
  <c r="O119" i="1"/>
  <c r="J30" i="4"/>
  <c r="O19" i="1"/>
  <c r="O32" i="1"/>
  <c r="I516" i="1"/>
  <c r="P516" i="1" s="1"/>
  <c r="O31" i="1" l="1"/>
  <c r="O127" i="1"/>
  <c r="J29" i="4"/>
  <c r="O374" i="1"/>
  <c r="J36" i="4"/>
  <c r="O162" i="1"/>
  <c r="J21" i="4"/>
  <c r="I688" i="1"/>
  <c r="P688" i="1" s="1"/>
  <c r="J20" i="4" l="1"/>
  <c r="J33" i="4"/>
  <c r="O30" i="1"/>
  <c r="O17" i="1" s="1"/>
  <c r="I682" i="1"/>
  <c r="P682" i="1" s="1"/>
  <c r="I680" i="1"/>
  <c r="P680" i="1" s="1"/>
  <c r="I679" i="1"/>
  <c r="P679" i="1" s="1"/>
  <c r="I678" i="1"/>
  <c r="P678" i="1" s="1"/>
  <c r="I675" i="1"/>
  <c r="P675" i="1" s="1"/>
  <c r="I637" i="1"/>
  <c r="P637" i="1" s="1"/>
  <c r="I632" i="1"/>
  <c r="P632" i="1" s="1"/>
  <c r="I624" i="1"/>
  <c r="P624" i="1" s="1"/>
  <c r="I616" i="1"/>
  <c r="P616" i="1" s="1"/>
  <c r="I598" i="1"/>
  <c r="P598" i="1" s="1"/>
  <c r="I553" i="1"/>
  <c r="P553" i="1" s="1"/>
  <c r="I533" i="1"/>
  <c r="P533" i="1" s="1"/>
  <c r="I489" i="1"/>
  <c r="P489" i="1" s="1"/>
  <c r="I488" i="1"/>
  <c r="P488" i="1" s="1"/>
  <c r="I572" i="1"/>
  <c r="P572" i="1" s="1"/>
  <c r="I571" i="1"/>
  <c r="P571" i="1" s="1"/>
  <c r="I537" i="1"/>
  <c r="P537" i="1" s="1"/>
  <c r="I536" i="1"/>
  <c r="P536" i="1" s="1"/>
  <c r="I531" i="1"/>
  <c r="P531" i="1" s="1"/>
  <c r="I530" i="1"/>
  <c r="P530" i="1" s="1"/>
  <c r="I492" i="1"/>
  <c r="P492" i="1" s="1"/>
  <c r="I491" i="1"/>
  <c r="P491" i="1" s="1"/>
  <c r="I472" i="1"/>
  <c r="P472" i="1" s="1"/>
  <c r="I471" i="1"/>
  <c r="P471" i="1" s="1"/>
  <c r="I578" i="1"/>
  <c r="P578" i="1" s="1"/>
  <c r="I575" i="1"/>
  <c r="P575" i="1" s="1"/>
  <c r="I548" i="1"/>
  <c r="P548" i="1" s="1"/>
  <c r="I547" i="1"/>
  <c r="P547" i="1" s="1"/>
  <c r="I455" i="1"/>
  <c r="P455" i="1" s="1"/>
  <c r="I453" i="1"/>
  <c r="P453" i="1" s="1"/>
  <c r="I452" i="1"/>
  <c r="P452" i="1" s="1"/>
  <c r="I437" i="1"/>
  <c r="P437" i="1" s="1"/>
  <c r="I436" i="1"/>
  <c r="P436" i="1" s="1"/>
  <c r="I426" i="1"/>
  <c r="P426" i="1" s="1"/>
  <c r="I425" i="1"/>
  <c r="P425" i="1" s="1"/>
  <c r="I418" i="1"/>
  <c r="P418" i="1" s="1"/>
  <c r="I406" i="1"/>
  <c r="P406" i="1" s="1"/>
  <c r="I405" i="1"/>
  <c r="P405" i="1" s="1"/>
  <c r="I404" i="1"/>
  <c r="P404" i="1" s="1"/>
  <c r="I396" i="1"/>
  <c r="P396" i="1" s="1"/>
  <c r="I395" i="1"/>
  <c r="P395" i="1" s="1"/>
  <c r="I411" i="1"/>
  <c r="P411" i="1" s="1"/>
  <c r="I410" i="1"/>
  <c r="P410" i="1" s="1"/>
  <c r="I409" i="1"/>
  <c r="P409" i="1" s="1"/>
  <c r="I389" i="1"/>
  <c r="P389" i="1" s="1"/>
  <c r="I360" i="1"/>
  <c r="P360" i="1" s="1"/>
  <c r="I359" i="1"/>
  <c r="P359" i="1" s="1"/>
  <c r="I341" i="1"/>
  <c r="P341" i="1" s="1"/>
  <c r="I340" i="1"/>
  <c r="P340" i="1" s="1"/>
  <c r="I326" i="1"/>
  <c r="P326" i="1" s="1"/>
  <c r="I319" i="1"/>
  <c r="P319" i="1" s="1"/>
  <c r="I282" i="1"/>
  <c r="P282" i="1" s="1"/>
  <c r="I273" i="1"/>
  <c r="P273" i="1" s="1"/>
  <c r="I252" i="1"/>
  <c r="P252" i="1" s="1"/>
  <c r="I232" i="1"/>
  <c r="P232" i="1" s="1"/>
  <c r="I237" i="1"/>
  <c r="P237" i="1" s="1"/>
  <c r="I218" i="1"/>
  <c r="P218" i="1" s="1"/>
  <c r="I208" i="1"/>
  <c r="P208" i="1" s="1"/>
  <c r="I195" i="1"/>
  <c r="P195" i="1" s="1"/>
  <c r="I194" i="1"/>
  <c r="P194" i="1" s="1"/>
  <c r="I198" i="1"/>
  <c r="P198" i="1" s="1"/>
  <c r="I200" i="1"/>
  <c r="P200" i="1" s="1"/>
  <c r="I161" i="1"/>
  <c r="P161" i="1" s="1"/>
  <c r="I139" i="1"/>
  <c r="P139" i="1" s="1"/>
  <c r="I146" i="1"/>
  <c r="P146" i="1" s="1"/>
  <c r="I133" i="1"/>
  <c r="P133" i="1" s="1"/>
  <c r="I132" i="1"/>
  <c r="P132" i="1" s="1"/>
  <c r="I124" i="1"/>
  <c r="P124" i="1" s="1"/>
  <c r="I126" i="1"/>
  <c r="P126" i="1" s="1"/>
  <c r="I91" i="1"/>
  <c r="P91" i="1" s="1"/>
  <c r="I687" i="1"/>
  <c r="P687" i="1" s="1"/>
  <c r="I73" i="1"/>
  <c r="P73" i="1" s="1"/>
  <c r="I72" i="1"/>
  <c r="P72" i="1" s="1"/>
  <c r="I71" i="1"/>
  <c r="P71" i="1" s="1"/>
  <c r="I103" i="1"/>
  <c r="P103" i="1" s="1"/>
  <c r="I102" i="1"/>
  <c r="P102" i="1" s="1"/>
  <c r="I83" i="1"/>
  <c r="P83" i="1" s="1"/>
  <c r="I60" i="1"/>
  <c r="P60" i="1" s="1"/>
  <c r="I58" i="1"/>
  <c r="P58" i="1" s="1"/>
  <c r="I29" i="1"/>
  <c r="P29" i="1" s="1"/>
  <c r="I28" i="1"/>
  <c r="P28" i="1" s="1"/>
  <c r="I25" i="1"/>
  <c r="P25" i="1" s="1"/>
  <c r="I656" i="1"/>
  <c r="P656" i="1" s="1"/>
  <c r="F284" i="3"/>
  <c r="P284" i="3" s="1"/>
  <c r="F283" i="3"/>
  <c r="P283" i="3" s="1"/>
  <c r="I585" i="1"/>
  <c r="P585" i="1" s="1"/>
  <c r="H585" i="1"/>
  <c r="I520" i="1"/>
  <c r="P520" i="1" s="1"/>
  <c r="I476" i="1"/>
  <c r="P476" i="1" s="1"/>
  <c r="F458" i="3"/>
  <c r="P458" i="3" s="1"/>
  <c r="H113" i="1"/>
  <c r="I113" i="1"/>
  <c r="P113" i="1" s="1"/>
  <c r="I115" i="1"/>
  <c r="P115" i="1" s="1"/>
  <c r="H115" i="1"/>
  <c r="J18" i="4" l="1"/>
  <c r="F282" i="3"/>
  <c r="P282" i="3" s="1"/>
  <c r="I720" i="1" l="1"/>
  <c r="P720" i="1" s="1"/>
  <c r="I719" i="1"/>
  <c r="P719" i="1" s="1"/>
  <c r="I715" i="1"/>
  <c r="P715" i="1" s="1"/>
  <c r="I714" i="1"/>
  <c r="P714" i="1" s="1"/>
  <c r="I668" i="1"/>
  <c r="P668" i="1" s="1"/>
  <c r="I667" i="1"/>
  <c r="P667" i="1" s="1"/>
  <c r="I663" i="1"/>
  <c r="P663" i="1" s="1"/>
  <c r="I662" i="1"/>
  <c r="P662" i="1" s="1"/>
  <c r="I650" i="1"/>
  <c r="P650" i="1" s="1"/>
  <c r="I643" i="1"/>
  <c r="P643" i="1" s="1"/>
  <c r="I642" i="1"/>
  <c r="P642" i="1" s="1"/>
  <c r="I622" i="1"/>
  <c r="P622" i="1" s="1"/>
  <c r="I579" i="1"/>
  <c r="P579" i="1" s="1"/>
  <c r="I576" i="1"/>
  <c r="P576" i="1" s="1"/>
  <c r="I521" i="1"/>
  <c r="P521" i="1" s="1"/>
  <c r="I514" i="1"/>
  <c r="P514" i="1" s="1"/>
  <c r="I513" i="1"/>
  <c r="P513" i="1" s="1"/>
  <c r="I511" i="1"/>
  <c r="P511" i="1" s="1"/>
  <c r="I510" i="1"/>
  <c r="P510" i="1" s="1"/>
  <c r="I503" i="1"/>
  <c r="P503" i="1" s="1"/>
  <c r="I502" i="1"/>
  <c r="P502" i="1" s="1"/>
  <c r="I370" i="1"/>
  <c r="P370" i="1" s="1"/>
  <c r="I369" i="1"/>
  <c r="P369" i="1" s="1"/>
  <c r="I222" i="1"/>
  <c r="P222" i="1" s="1"/>
  <c r="I182" i="1"/>
  <c r="I174" i="1"/>
  <c r="P174" i="1" s="1"/>
  <c r="I173" i="1"/>
  <c r="P173" i="1" s="1"/>
  <c r="I152" i="1"/>
  <c r="P152" i="1" s="1"/>
  <c r="F457" i="3"/>
  <c r="P457" i="3" s="1"/>
  <c r="I180" i="1" l="1"/>
  <c r="P180" i="1" s="1"/>
  <c r="P182" i="1"/>
  <c r="I641" i="1"/>
  <c r="P641" i="1" s="1"/>
  <c r="I111" i="1"/>
  <c r="P111" i="1" s="1"/>
  <c r="I78" i="1"/>
  <c r="P78" i="1" s="1"/>
  <c r="I77" i="1" l="1"/>
  <c r="P77" i="1" s="1"/>
  <c r="I54" i="1"/>
  <c r="P54" i="1" s="1"/>
  <c r="I53" i="1"/>
  <c r="P53" i="1" s="1"/>
  <c r="I51" i="1"/>
  <c r="P51" i="1" s="1"/>
  <c r="I50" i="1"/>
  <c r="P50" i="1" s="1"/>
  <c r="I48" i="1"/>
  <c r="P48" i="1" s="1"/>
  <c r="I47" i="1"/>
  <c r="P47" i="1" s="1"/>
  <c r="I44" i="1"/>
  <c r="P44" i="1" s="1"/>
  <c r="I43" i="1"/>
  <c r="P43" i="1" s="1"/>
  <c r="I42" i="1"/>
  <c r="P42" i="1" s="1"/>
  <c r="I36" i="1"/>
  <c r="P36" i="1" s="1"/>
  <c r="I534" i="1" l="1"/>
  <c r="P534" i="1" s="1"/>
  <c r="I307" i="1" l="1"/>
  <c r="P307" i="1" s="1"/>
  <c r="I593" i="1" l="1"/>
  <c r="P593" i="1" s="1"/>
  <c r="I494" i="1"/>
  <c r="P494" i="1" s="1"/>
  <c r="I497" i="1"/>
  <c r="P497" i="1" s="1"/>
  <c r="I477" i="1"/>
  <c r="P477" i="1" s="1"/>
  <c r="I474" i="1"/>
  <c r="P474" i="1" s="1"/>
  <c r="I555" i="1"/>
  <c r="P555" i="1" s="1"/>
  <c r="I554" i="1"/>
  <c r="P554" i="1" s="1"/>
  <c r="I204" i="1"/>
  <c r="P204" i="1" s="1"/>
  <c r="I167" i="1"/>
  <c r="P167" i="1" s="1"/>
  <c r="I134" i="1"/>
  <c r="P134" i="1" s="1"/>
  <c r="I228" i="1"/>
  <c r="P228" i="1" s="1"/>
  <c r="I147" i="1"/>
  <c r="P147" i="1" s="1"/>
  <c r="F460" i="3"/>
  <c r="I125" i="1"/>
  <c r="P125" i="1" s="1"/>
  <c r="H125" i="1"/>
  <c r="F459" i="3" l="1"/>
  <c r="P459" i="3" s="1"/>
  <c r="P460" i="3"/>
  <c r="I703" i="1"/>
  <c r="P703" i="1" s="1"/>
  <c r="I709" i="1"/>
  <c r="P709" i="1" s="1"/>
  <c r="I707" i="1"/>
  <c r="P707" i="1" s="1"/>
  <c r="I654" i="1"/>
  <c r="P654" i="1" s="1"/>
  <c r="I705" i="1"/>
  <c r="P705" i="1" s="1"/>
  <c r="I177" i="1"/>
  <c r="P177" i="1" s="1"/>
  <c r="F464" i="3"/>
  <c r="I117" i="1"/>
  <c r="P117" i="1" s="1"/>
  <c r="H117" i="1"/>
  <c r="F463" i="3" l="1"/>
  <c r="P463" i="3" s="1"/>
  <c r="P464" i="3"/>
  <c r="I148" i="1"/>
  <c r="P148" i="1" s="1"/>
  <c r="H577" i="1" l="1"/>
  <c r="I189" i="1" l="1"/>
  <c r="H188" i="1"/>
  <c r="F104" i="3" l="1"/>
  <c r="P104" i="3" s="1"/>
  <c r="P189" i="1"/>
  <c r="F103" i="3"/>
  <c r="P103" i="3" s="1"/>
  <c r="I188" i="1"/>
  <c r="P188" i="1" s="1"/>
  <c r="F367" i="3"/>
  <c r="P367" i="3" s="1"/>
  <c r="I296" i="1"/>
  <c r="H296" i="1"/>
  <c r="H295" i="1" s="1"/>
  <c r="H294" i="1" s="1"/>
  <c r="I295" i="1" l="1"/>
  <c r="P296" i="1"/>
  <c r="H160" i="1"/>
  <c r="H159" i="1" s="1"/>
  <c r="I157" i="1"/>
  <c r="I156" i="1" l="1"/>
  <c r="P157" i="1"/>
  <c r="I294" i="1"/>
  <c r="P294" i="1" s="1"/>
  <c r="P295" i="1"/>
  <c r="H158" i="1"/>
  <c r="I154" i="1" l="1"/>
  <c r="P154" i="1" s="1"/>
  <c r="P156" i="1"/>
  <c r="I573" i="1"/>
  <c r="P573" i="1" s="1"/>
  <c r="I569" i="1"/>
  <c r="P569" i="1" s="1"/>
  <c r="I568" i="1"/>
  <c r="P568" i="1" s="1"/>
  <c r="I506" i="1"/>
  <c r="P506" i="1" s="1"/>
  <c r="I505" i="1"/>
  <c r="P505" i="1" s="1"/>
  <c r="I373" i="1" l="1"/>
  <c r="F456" i="3"/>
  <c r="I123" i="1"/>
  <c r="H123" i="1"/>
  <c r="H122" i="1" s="1"/>
  <c r="I372" i="1" l="1"/>
  <c r="P372" i="1" s="1"/>
  <c r="P373" i="1"/>
  <c r="F455" i="3"/>
  <c r="P455" i="3" s="1"/>
  <c r="P456" i="3"/>
  <c r="I122" i="1"/>
  <c r="P122" i="1" s="1"/>
  <c r="P123" i="1"/>
  <c r="I121" i="1"/>
  <c r="H121" i="1"/>
  <c r="H120" i="1" s="1"/>
  <c r="F452" i="3"/>
  <c r="H310" i="1"/>
  <c r="I310" i="1"/>
  <c r="P310" i="1" s="1"/>
  <c r="I301" i="1"/>
  <c r="P301" i="1" s="1"/>
  <c r="I605" i="1"/>
  <c r="P605" i="1" s="1"/>
  <c r="H119" i="1" l="1"/>
  <c r="H28" i="4"/>
  <c r="H27" i="4" s="1"/>
  <c r="F451" i="3"/>
  <c r="P451" i="3" s="1"/>
  <c r="P452" i="3"/>
  <c r="I120" i="1"/>
  <c r="I28" i="4" s="1"/>
  <c r="P121" i="1"/>
  <c r="I658" i="1"/>
  <c r="P658" i="1" s="1"/>
  <c r="I27" i="4" l="1"/>
  <c r="K27" i="4" s="1"/>
  <c r="K28" i="4"/>
  <c r="I119" i="1"/>
  <c r="P119" i="1" s="1"/>
  <c r="P120" i="1"/>
  <c r="I525" i="1"/>
  <c r="H525" i="1"/>
  <c r="H524" i="1" s="1"/>
  <c r="H523" i="1" s="1"/>
  <c r="I484" i="1"/>
  <c r="P484" i="1" s="1"/>
  <c r="I464" i="1"/>
  <c r="P464" i="1" s="1"/>
  <c r="I463" i="1"/>
  <c r="P463" i="1" s="1"/>
  <c r="I524" i="1" l="1"/>
  <c r="P525" i="1"/>
  <c r="F152" i="3"/>
  <c r="P152" i="3" s="1"/>
  <c r="I212" i="1"/>
  <c r="P212" i="1" s="1"/>
  <c r="I523" i="1" l="1"/>
  <c r="P523" i="1" s="1"/>
  <c r="P524" i="1"/>
  <c r="I352" i="1"/>
  <c r="P352" i="1" s="1"/>
  <c r="I87" i="1"/>
  <c r="P87" i="1" s="1"/>
  <c r="I107" i="1"/>
  <c r="P107" i="1" s="1"/>
  <c r="I112" i="1"/>
  <c r="P112" i="1" s="1"/>
  <c r="I429" i="1" l="1"/>
  <c r="I701" i="1"/>
  <c r="P701" i="1" s="1"/>
  <c r="I558" i="1"/>
  <c r="P558" i="1" s="1"/>
  <c r="I557" i="1"/>
  <c r="P557" i="1" s="1"/>
  <c r="F214" i="3"/>
  <c r="P214" i="3" s="1"/>
  <c r="H428" i="1"/>
  <c r="H427" i="1" s="1"/>
  <c r="I428" i="1" l="1"/>
  <c r="P429" i="1"/>
  <c r="F212" i="3"/>
  <c r="P212" i="3" s="1"/>
  <c r="I382" i="1"/>
  <c r="P382" i="1" s="1"/>
  <c r="I346" i="1"/>
  <c r="P346" i="1" s="1"/>
  <c r="I427" i="1" l="1"/>
  <c r="P427" i="1" s="1"/>
  <c r="P428" i="1"/>
  <c r="I638" i="1"/>
  <c r="P638" i="1" s="1"/>
  <c r="I439" i="1" l="1"/>
  <c r="P439" i="1" s="1"/>
  <c r="I419" i="1"/>
  <c r="P419" i="1" s="1"/>
  <c r="I187" i="1"/>
  <c r="F102" i="3" l="1"/>
  <c r="P102" i="3" s="1"/>
  <c r="P187" i="1"/>
  <c r="F44" i="3"/>
  <c r="I186" i="1"/>
  <c r="P186" i="1" s="1"/>
  <c r="H186" i="1"/>
  <c r="I371" i="1"/>
  <c r="P371" i="1" s="1"/>
  <c r="H371" i="1"/>
  <c r="I539" i="1"/>
  <c r="P539" i="1" s="1"/>
  <c r="F296" i="3"/>
  <c r="P296" i="3" s="1"/>
  <c r="I556" i="1"/>
  <c r="P556" i="1" s="1"/>
  <c r="H556" i="1"/>
  <c r="F450" i="3"/>
  <c r="I308" i="1"/>
  <c r="P308" i="1" s="1"/>
  <c r="H308" i="1"/>
  <c r="F449" i="3" l="1"/>
  <c r="P449" i="3" s="1"/>
  <c r="P450" i="3"/>
  <c r="F43" i="3"/>
  <c r="P43" i="3" s="1"/>
  <c r="P44" i="3"/>
  <c r="I185" i="1"/>
  <c r="H185" i="1"/>
  <c r="H184" i="1" s="1"/>
  <c r="H183" i="1" s="1"/>
  <c r="H36" i="4" s="1"/>
  <c r="F101" i="3"/>
  <c r="P101" i="3" s="1"/>
  <c r="I184" i="1" l="1"/>
  <c r="P185" i="1"/>
  <c r="I280" i="1"/>
  <c r="P280" i="1" s="1"/>
  <c r="I183" i="1" l="1"/>
  <c r="P184" i="1"/>
  <c r="I611" i="1"/>
  <c r="P611" i="1" s="1"/>
  <c r="I36" i="4" l="1"/>
  <c r="K36" i="4" s="1"/>
  <c r="P183" i="1"/>
  <c r="F170" i="3"/>
  <c r="P170" i="3" s="1"/>
  <c r="I381" i="1" l="1"/>
  <c r="H381" i="1"/>
  <c r="H380" i="1" s="1"/>
  <c r="H379" i="1" s="1"/>
  <c r="H378" i="1" s="1"/>
  <c r="H377" i="1" s="1"/>
  <c r="H376" i="1" s="1"/>
  <c r="H375" i="1" s="1"/>
  <c r="I380" i="1" l="1"/>
  <c r="P381" i="1"/>
  <c r="I623" i="1"/>
  <c r="P623" i="1" s="1"/>
  <c r="F230" i="3"/>
  <c r="P230" i="3" s="1"/>
  <c r="H574" i="1"/>
  <c r="I574" i="1"/>
  <c r="P574" i="1" s="1"/>
  <c r="F238" i="3"/>
  <c r="P238" i="3" s="1"/>
  <c r="H546" i="1"/>
  <c r="I546" i="1"/>
  <c r="P546" i="1" s="1"/>
  <c r="F275" i="3"/>
  <c r="I517" i="1"/>
  <c r="P517" i="1" s="1"/>
  <c r="H517" i="1"/>
  <c r="F274" i="3" l="1"/>
  <c r="P274" i="3" s="1"/>
  <c r="P275" i="3"/>
  <c r="I379" i="1"/>
  <c r="P380" i="1"/>
  <c r="I98" i="1"/>
  <c r="P98" i="1" s="1"/>
  <c r="I378" i="1" l="1"/>
  <c r="P379" i="1"/>
  <c r="F288" i="3"/>
  <c r="P288" i="3" s="1"/>
  <c r="H552" i="1"/>
  <c r="I552" i="1"/>
  <c r="P552" i="1" s="1"/>
  <c r="I377" i="1" l="1"/>
  <c r="P378" i="1"/>
  <c r="I608" i="1"/>
  <c r="P608" i="1" s="1"/>
  <c r="I376" i="1" l="1"/>
  <c r="P377" i="1"/>
  <c r="I626" i="1"/>
  <c r="P626" i="1" s="1"/>
  <c r="F331" i="3"/>
  <c r="I612" i="1"/>
  <c r="P612" i="1" s="1"/>
  <c r="H612" i="1"/>
  <c r="I478" i="1"/>
  <c r="P478" i="1" s="1"/>
  <c r="H478" i="1"/>
  <c r="F265" i="3"/>
  <c r="P265" i="3" s="1"/>
  <c r="H462" i="1"/>
  <c r="I462" i="1"/>
  <c r="P462" i="1" s="1"/>
  <c r="H281" i="1"/>
  <c r="I281" i="1"/>
  <c r="P281" i="1" s="1"/>
  <c r="F410" i="3"/>
  <c r="F442" i="3"/>
  <c r="P442" i="3" s="1"/>
  <c r="H109" i="1"/>
  <c r="I110" i="1"/>
  <c r="I109" i="1" l="1"/>
  <c r="P109" i="1" s="1"/>
  <c r="P110" i="1"/>
  <c r="F409" i="3"/>
  <c r="P409" i="3" s="1"/>
  <c r="P410" i="3"/>
  <c r="F330" i="3"/>
  <c r="P330" i="3" s="1"/>
  <c r="P331" i="3"/>
  <c r="I375" i="1"/>
  <c r="P375" i="1" s="1"/>
  <c r="P376" i="1"/>
  <c r="H108" i="1"/>
  <c r="F241" i="3"/>
  <c r="P241" i="3" s="1"/>
  <c r="F240" i="3"/>
  <c r="P240" i="3" s="1"/>
  <c r="F239" i="3" l="1"/>
  <c r="P239" i="3" s="1"/>
  <c r="F203" i="3" l="1"/>
  <c r="P203" i="3" s="1"/>
  <c r="H424" i="1"/>
  <c r="I394" i="1"/>
  <c r="P394" i="1" s="1"/>
  <c r="H394" i="1"/>
  <c r="H227" i="1"/>
  <c r="F234" i="3" l="1"/>
  <c r="P234" i="3" s="1"/>
  <c r="I722" i="1" l="1"/>
  <c r="P722" i="1" s="1"/>
  <c r="F390" i="3"/>
  <c r="I657" i="1"/>
  <c r="P657" i="1" s="1"/>
  <c r="H657" i="1"/>
  <c r="F318" i="3"/>
  <c r="I625" i="1"/>
  <c r="P625" i="1" s="1"/>
  <c r="H625" i="1"/>
  <c r="H49" i="1"/>
  <c r="F273" i="3"/>
  <c r="I515" i="1"/>
  <c r="P515" i="1" s="1"/>
  <c r="H515" i="1"/>
  <c r="I287" i="1"/>
  <c r="P287" i="1" s="1"/>
  <c r="F466" i="3"/>
  <c r="I49" i="1"/>
  <c r="P49" i="1" s="1"/>
  <c r="F278" i="3"/>
  <c r="P278" i="3" s="1"/>
  <c r="H582" i="1"/>
  <c r="I583" i="1"/>
  <c r="F153" i="3"/>
  <c r="P153" i="3" s="1"/>
  <c r="I461" i="1"/>
  <c r="H461" i="1"/>
  <c r="H460" i="1" s="1"/>
  <c r="F441" i="3"/>
  <c r="I108" i="1"/>
  <c r="P108" i="1" s="1"/>
  <c r="I582" i="1" l="1"/>
  <c r="P582" i="1" s="1"/>
  <c r="P583" i="1"/>
  <c r="F389" i="3"/>
  <c r="P389" i="3" s="1"/>
  <c r="P390" i="3"/>
  <c r="F440" i="3"/>
  <c r="P440" i="3" s="1"/>
  <c r="P441" i="3"/>
  <c r="F465" i="3"/>
  <c r="P465" i="3" s="1"/>
  <c r="P466" i="3"/>
  <c r="F272" i="3"/>
  <c r="P272" i="3" s="1"/>
  <c r="P273" i="3"/>
  <c r="F317" i="3"/>
  <c r="P317" i="3" s="1"/>
  <c r="P318" i="3"/>
  <c r="I460" i="1"/>
  <c r="P460" i="1" s="1"/>
  <c r="P461" i="1"/>
  <c r="I292" i="1"/>
  <c r="P292" i="1" s="1"/>
  <c r="F264" i="3" l="1"/>
  <c r="P264" i="3" s="1"/>
  <c r="I507" i="1"/>
  <c r="P507" i="1" s="1"/>
  <c r="H507" i="1"/>
  <c r="H388" i="1"/>
  <c r="H387" i="1" s="1"/>
  <c r="F96" i="3" l="1"/>
  <c r="H138" i="1"/>
  <c r="I138" i="1"/>
  <c r="P138" i="1" s="1"/>
  <c r="F95" i="3" l="1"/>
  <c r="P95" i="3" s="1"/>
  <c r="P96" i="3"/>
  <c r="F207" i="3"/>
  <c r="P207" i="3" s="1"/>
  <c r="F171" i="3"/>
  <c r="P171" i="3" s="1"/>
  <c r="I227" i="1"/>
  <c r="P227" i="1" s="1"/>
  <c r="F303" i="3"/>
  <c r="P303" i="3" s="1"/>
  <c r="I567" i="1" l="1"/>
  <c r="P567" i="1" s="1"/>
  <c r="I581" i="1"/>
  <c r="P581" i="1" s="1"/>
  <c r="F281" i="3" l="1"/>
  <c r="P281" i="3" s="1"/>
  <c r="F267" i="3"/>
  <c r="P267" i="3" s="1"/>
  <c r="F268" i="3"/>
  <c r="P268" i="3" s="1"/>
  <c r="H519" i="1"/>
  <c r="I519" i="1"/>
  <c r="P519" i="1" s="1"/>
  <c r="I509" i="1"/>
  <c r="P509" i="1" s="1"/>
  <c r="H509" i="1"/>
  <c r="F454" i="3"/>
  <c r="I279" i="1"/>
  <c r="H279" i="1"/>
  <c r="H278" i="1" s="1"/>
  <c r="I278" i="1" l="1"/>
  <c r="P278" i="1" s="1"/>
  <c r="P279" i="1"/>
  <c r="F453" i="3"/>
  <c r="P453" i="3" s="1"/>
  <c r="P454" i="3"/>
  <c r="F266" i="3"/>
  <c r="P266" i="3" s="1"/>
  <c r="I388" i="1" l="1"/>
  <c r="I451" i="1"/>
  <c r="P451" i="1" s="1"/>
  <c r="H451" i="1"/>
  <c r="I387" i="1" l="1"/>
  <c r="P387" i="1" s="1"/>
  <c r="P388" i="1"/>
  <c r="I424" i="1"/>
  <c r="P424" i="1" s="1"/>
  <c r="F199" i="3"/>
  <c r="P199" i="3" s="1"/>
  <c r="F213" i="3"/>
  <c r="P213" i="3" s="1"/>
  <c r="I397" i="1"/>
  <c r="P397" i="1" s="1"/>
  <c r="H397" i="1"/>
  <c r="I417" i="1" l="1"/>
  <c r="P417" i="1" s="1"/>
  <c r="H417" i="1"/>
  <c r="F208" i="3" l="1"/>
  <c r="P208" i="3" s="1"/>
  <c r="H393" i="1"/>
  <c r="H392" i="1" s="1"/>
  <c r="H391" i="1" s="1"/>
  <c r="I393" i="1" l="1"/>
  <c r="I392" i="1" l="1"/>
  <c r="P393" i="1"/>
  <c r="I226" i="1"/>
  <c r="H226" i="1"/>
  <c r="H225" i="1" s="1"/>
  <c r="I391" i="1" l="1"/>
  <c r="P391" i="1" s="1"/>
  <c r="P392" i="1"/>
  <c r="I225" i="1"/>
  <c r="P225" i="1" s="1"/>
  <c r="P226" i="1"/>
  <c r="F148" i="3"/>
  <c r="I199" i="1"/>
  <c r="P199" i="1" s="1"/>
  <c r="H199" i="1"/>
  <c r="F247" i="3"/>
  <c r="P247" i="3" s="1"/>
  <c r="F246" i="3"/>
  <c r="P246" i="3" s="1"/>
  <c r="I493" i="1"/>
  <c r="P493" i="1" s="1"/>
  <c r="H493" i="1"/>
  <c r="F280" i="3"/>
  <c r="F279" i="3" l="1"/>
  <c r="P279" i="3" s="1"/>
  <c r="P280" i="3"/>
  <c r="F147" i="3"/>
  <c r="P147" i="3" s="1"/>
  <c r="P148" i="3"/>
  <c r="F245" i="3"/>
  <c r="P245" i="3" s="1"/>
  <c r="I170" i="1"/>
  <c r="P170" i="1" s="1"/>
  <c r="I65" i="1"/>
  <c r="P65" i="1" s="1"/>
  <c r="F69" i="3" l="1"/>
  <c r="I217" i="1"/>
  <c r="H217" i="1"/>
  <c r="H216" i="1" s="1"/>
  <c r="H215" i="1" s="1"/>
  <c r="F68" i="3" l="1"/>
  <c r="P69" i="3"/>
  <c r="I216" i="1"/>
  <c r="P217" i="1"/>
  <c r="H721" i="1"/>
  <c r="H718" i="1"/>
  <c r="H713" i="1"/>
  <c r="H712" i="1" s="1"/>
  <c r="H711" i="1" s="1"/>
  <c r="H708" i="1"/>
  <c r="H706" i="1"/>
  <c r="H704" i="1"/>
  <c r="H702" i="1"/>
  <c r="H700" i="1"/>
  <c r="H694" i="1"/>
  <c r="H686" i="1"/>
  <c r="H685" i="1" s="1"/>
  <c r="H684" i="1" s="1"/>
  <c r="H683" i="1" s="1"/>
  <c r="H681" i="1"/>
  <c r="H677" i="1"/>
  <c r="H674" i="1"/>
  <c r="H673" i="1" s="1"/>
  <c r="H666" i="1"/>
  <c r="H665" i="1" s="1"/>
  <c r="H664" i="1" s="1"/>
  <c r="H64" i="4" s="1"/>
  <c r="H661" i="1"/>
  <c r="H660" i="1" s="1"/>
  <c r="H659" i="1" s="1"/>
  <c r="H63" i="4" s="1"/>
  <c r="H655" i="1"/>
  <c r="H649" i="1"/>
  <c r="H653" i="1"/>
  <c r="H651" i="1"/>
  <c r="H640" i="1"/>
  <c r="H636" i="1"/>
  <c r="H635" i="1" s="1"/>
  <c r="H631" i="1"/>
  <c r="H630" i="1" s="1"/>
  <c r="H627" i="1"/>
  <c r="H621" i="1"/>
  <c r="H620" i="1" s="1"/>
  <c r="H615" i="1"/>
  <c r="H614" i="1" s="1"/>
  <c r="H610" i="1"/>
  <c r="H609" i="1" s="1"/>
  <c r="H607" i="1"/>
  <c r="H604" i="1"/>
  <c r="H603" i="1" s="1"/>
  <c r="H597" i="1"/>
  <c r="H596" i="1" s="1"/>
  <c r="H595" i="1" s="1"/>
  <c r="H594" i="1" s="1"/>
  <c r="H592" i="1"/>
  <c r="H589" i="1" s="1"/>
  <c r="H570" i="1"/>
  <c r="H566" i="1"/>
  <c r="H580" i="1"/>
  <c r="H562" i="1"/>
  <c r="H561" i="1" s="1"/>
  <c r="H560" i="1" s="1"/>
  <c r="H545" i="1"/>
  <c r="H544" i="1" s="1"/>
  <c r="H543" i="1" s="1"/>
  <c r="H541" i="1"/>
  <c r="H540" i="1" s="1"/>
  <c r="H358" i="1"/>
  <c r="H357" i="1" s="1"/>
  <c r="H356" i="1" s="1"/>
  <c r="H355" i="1" s="1"/>
  <c r="H354" i="1" s="1"/>
  <c r="H353" i="1" s="1"/>
  <c r="H351" i="1"/>
  <c r="H349" i="1" s="1"/>
  <c r="H348" i="1" s="1"/>
  <c r="H347" i="1" s="1"/>
  <c r="H345" i="1"/>
  <c r="H344" i="1" s="1"/>
  <c r="H343" i="1" s="1"/>
  <c r="H342" i="1" s="1"/>
  <c r="H339" i="1"/>
  <c r="H338" i="1" s="1"/>
  <c r="H337" i="1" s="1"/>
  <c r="H336" i="1" s="1"/>
  <c r="H332" i="1"/>
  <c r="H331" i="1" s="1"/>
  <c r="H330" i="1" s="1"/>
  <c r="H329" i="1" s="1"/>
  <c r="H328" i="1" s="1"/>
  <c r="H325" i="1"/>
  <c r="H324" i="1" s="1"/>
  <c r="H317" i="1"/>
  <c r="H316" i="1" s="1"/>
  <c r="H318" i="1"/>
  <c r="H454" i="1"/>
  <c r="H538" i="1"/>
  <c r="H535" i="1"/>
  <c r="H532" i="1"/>
  <c r="H529" i="1"/>
  <c r="H512" i="1"/>
  <c r="H504" i="1"/>
  <c r="H501" i="1"/>
  <c r="H498" i="1"/>
  <c r="H496" i="1"/>
  <c r="H490" i="1"/>
  <c r="H487" i="1"/>
  <c r="H486" i="1" s="1"/>
  <c r="H483" i="1"/>
  <c r="H482" i="1" s="1"/>
  <c r="H481" i="1" s="1"/>
  <c r="H475" i="1"/>
  <c r="H473" i="1"/>
  <c r="H470" i="1"/>
  <c r="H467" i="1"/>
  <c r="H444" i="1"/>
  <c r="H443" i="1" s="1"/>
  <c r="H442" i="1" s="1"/>
  <c r="H441" i="1" s="1"/>
  <c r="H440" i="1" s="1"/>
  <c r="H438" i="1"/>
  <c r="H435" i="1"/>
  <c r="H423" i="1"/>
  <c r="H416" i="1"/>
  <c r="H415" i="1" s="1"/>
  <c r="H414" i="1" s="1"/>
  <c r="H413" i="1" s="1"/>
  <c r="H408" i="1"/>
  <c r="H407" i="1" s="1"/>
  <c r="H403" i="1"/>
  <c r="H402" i="1" s="1"/>
  <c r="H368" i="1"/>
  <c r="H367" i="1" s="1"/>
  <c r="H485" i="1" l="1"/>
  <c r="H480" i="1" s="1"/>
  <c r="H327" i="1"/>
  <c r="H66" i="4"/>
  <c r="F67" i="3"/>
  <c r="P67" i="3" s="1"/>
  <c r="P68" i="3"/>
  <c r="I215" i="1"/>
  <c r="P215" i="1" s="1"/>
  <c r="P216" i="1"/>
  <c r="H565" i="1"/>
  <c r="H564" i="1" s="1"/>
  <c r="H559" i="1" s="1"/>
  <c r="H50" i="4" s="1"/>
  <c r="H648" i="1"/>
  <c r="H647" i="1" s="1"/>
  <c r="H422" i="1"/>
  <c r="H421" i="1" s="1"/>
  <c r="H420" i="1" s="1"/>
  <c r="H412" i="1" s="1"/>
  <c r="H366" i="1"/>
  <c r="H365" i="1" s="1"/>
  <c r="H364" i="1" s="1"/>
  <c r="H363" i="1" s="1"/>
  <c r="H362" i="1" s="1"/>
  <c r="H606" i="1"/>
  <c r="H602" i="1" s="1"/>
  <c r="H601" i="1" s="1"/>
  <c r="H600" i="1" s="1"/>
  <c r="H466" i="1"/>
  <c r="H465" i="1" s="1"/>
  <c r="H459" i="1" s="1"/>
  <c r="H45" i="4" s="1"/>
  <c r="H619" i="1"/>
  <c r="H618" i="1" s="1"/>
  <c r="H52" i="4" s="1"/>
  <c r="H634" i="1"/>
  <c r="H633" i="1" s="1"/>
  <c r="H53" i="4" s="1"/>
  <c r="H551" i="1"/>
  <c r="H550" i="1" s="1"/>
  <c r="H549" i="1" s="1"/>
  <c r="H528" i="1"/>
  <c r="H527" i="1" s="1"/>
  <c r="H522" i="1" s="1"/>
  <c r="H717" i="1"/>
  <c r="H716" i="1" s="1"/>
  <c r="H710" i="1" s="1"/>
  <c r="H699" i="1"/>
  <c r="H698" i="1" s="1"/>
  <c r="H697" i="1" s="1"/>
  <c r="H692" i="1"/>
  <c r="H691" i="1" s="1"/>
  <c r="H690" i="1" s="1"/>
  <c r="H676" i="1"/>
  <c r="H672" i="1" s="1"/>
  <c r="H671" i="1" s="1"/>
  <c r="H588" i="1"/>
  <c r="H591" i="1"/>
  <c r="H590" i="1" s="1"/>
  <c r="H350" i="1"/>
  <c r="H335" i="1"/>
  <c r="H334" i="1" s="1"/>
  <c r="H323" i="1"/>
  <c r="H322" i="1" s="1"/>
  <c r="H315" i="1"/>
  <c r="H314" i="1" s="1"/>
  <c r="H25" i="4" s="1"/>
  <c r="H450" i="1"/>
  <c r="H449" i="1" s="1"/>
  <c r="H448" i="1" s="1"/>
  <c r="H447" i="1" s="1"/>
  <c r="H446" i="1" s="1"/>
  <c r="H434" i="1"/>
  <c r="H433" i="1" s="1"/>
  <c r="H432" i="1" s="1"/>
  <c r="H431" i="1" s="1"/>
  <c r="H401" i="1"/>
  <c r="H400" i="1"/>
  <c r="H399" i="1" s="1"/>
  <c r="H41" i="4" s="1"/>
  <c r="H46" i="4" l="1"/>
  <c r="H47" i="4"/>
  <c r="H430" i="1"/>
  <c r="H55" i="4"/>
  <c r="H54" i="4" s="1"/>
  <c r="H51" i="4"/>
  <c r="H646" i="1"/>
  <c r="H645" i="1" s="1"/>
  <c r="H62" i="4"/>
  <c r="H61" i="4" s="1"/>
  <c r="H670" i="1"/>
  <c r="H669" i="1" s="1"/>
  <c r="H617" i="1"/>
  <c r="H599" i="1" s="1"/>
  <c r="H696" i="1"/>
  <c r="H689" i="1" s="1"/>
  <c r="H458" i="1"/>
  <c r="H457" i="1" s="1"/>
  <c r="H313" i="1"/>
  <c r="H312" i="1" s="1"/>
  <c r="H386" i="1" l="1"/>
  <c r="H385" i="1" s="1"/>
  <c r="H384" i="1" s="1"/>
  <c r="F448" i="3"/>
  <c r="I151" i="1"/>
  <c r="H151" i="1"/>
  <c r="H150" i="1" s="1"/>
  <c r="H149" i="1" s="1"/>
  <c r="H306" i="1"/>
  <c r="H305" i="1" s="1"/>
  <c r="H300" i="1"/>
  <c r="H298" i="1" s="1"/>
  <c r="H293" i="1" s="1"/>
  <c r="H60" i="4" s="1"/>
  <c r="H291" i="1"/>
  <c r="H290" i="1" s="1"/>
  <c r="H289" i="1" s="1"/>
  <c r="H288" i="1" s="1"/>
  <c r="H286" i="1"/>
  <c r="H285" i="1" s="1"/>
  <c r="H276" i="1"/>
  <c r="H275" i="1" s="1"/>
  <c r="H274" i="1" s="1"/>
  <c r="H272" i="1"/>
  <c r="H271" i="1" s="1"/>
  <c r="H270" i="1" s="1"/>
  <c r="H267" i="1"/>
  <c r="H266" i="1" s="1"/>
  <c r="H265" i="1" s="1"/>
  <c r="H264" i="1" s="1"/>
  <c r="H57" i="4" s="1"/>
  <c r="H261" i="1"/>
  <c r="H260" i="1" s="1"/>
  <c r="H259" i="1" s="1"/>
  <c r="H258" i="1" s="1"/>
  <c r="H49" i="4" s="1"/>
  <c r="H256" i="1"/>
  <c r="H255" i="1" s="1"/>
  <c r="H254" i="1" s="1"/>
  <c r="H253" i="1" s="1"/>
  <c r="H251" i="1"/>
  <c r="H250" i="1" s="1"/>
  <c r="H245" i="1"/>
  <c r="H244" i="1" s="1"/>
  <c r="H236" i="1"/>
  <c r="H235" i="1" s="1"/>
  <c r="H231" i="1"/>
  <c r="H230" i="1" s="1"/>
  <c r="H229" i="1" s="1"/>
  <c r="H224" i="1" s="1"/>
  <c r="H221" i="1"/>
  <c r="H220" i="1" s="1"/>
  <c r="H219" i="1" s="1"/>
  <c r="H211" i="1"/>
  <c r="H210" i="1" s="1"/>
  <c r="H207" i="1"/>
  <c r="H205" i="1" s="1"/>
  <c r="H203" i="1"/>
  <c r="H202" i="1" s="1"/>
  <c r="H201" i="1" s="1"/>
  <c r="H197" i="1"/>
  <c r="H193" i="1"/>
  <c r="H179" i="1"/>
  <c r="H178" i="1" s="1"/>
  <c r="H35" i="4" s="1"/>
  <c r="H181" i="1"/>
  <c r="H176" i="1"/>
  <c r="H175" i="1" s="1"/>
  <c r="H172" i="1"/>
  <c r="H171" i="1" s="1"/>
  <c r="H169" i="1"/>
  <c r="H168" i="1" s="1"/>
  <c r="H166" i="1"/>
  <c r="H165" i="1" s="1"/>
  <c r="H156" i="1"/>
  <c r="H154" i="1" s="1"/>
  <c r="H145" i="1"/>
  <c r="H144" i="1" s="1"/>
  <c r="H142" i="1"/>
  <c r="H140" i="1"/>
  <c r="H131" i="1"/>
  <c r="H130" i="1" s="1"/>
  <c r="H129" i="1" s="1"/>
  <c r="H128" i="1" s="1"/>
  <c r="H30" i="4" s="1"/>
  <c r="H106" i="1"/>
  <c r="H105" i="1" s="1"/>
  <c r="H104" i="1" s="1"/>
  <c r="H101" i="1"/>
  <c r="H100" i="1" s="1"/>
  <c r="H99" i="1" s="1"/>
  <c r="H97" i="1"/>
  <c r="H96" i="1" s="1"/>
  <c r="H94" i="1"/>
  <c r="H93" i="1" s="1"/>
  <c r="H90" i="1"/>
  <c r="H89" i="1" s="1"/>
  <c r="H85" i="1"/>
  <c r="H84" i="1" s="1"/>
  <c r="H86" i="1"/>
  <c r="H82" i="1"/>
  <c r="H81" i="1" s="1"/>
  <c r="H80" i="1" s="1"/>
  <c r="H79" i="1" s="1"/>
  <c r="H76" i="1"/>
  <c r="H74" i="1" s="1"/>
  <c r="H70" i="1"/>
  <c r="H68" i="1" s="1"/>
  <c r="H64" i="1"/>
  <c r="H63" i="1" s="1"/>
  <c r="H62" i="1" s="1"/>
  <c r="H61" i="1" s="1"/>
  <c r="H24" i="4" s="1"/>
  <c r="H59" i="1"/>
  <c r="H57" i="1"/>
  <c r="H52" i="1"/>
  <c r="H46" i="1"/>
  <c r="H41" i="1"/>
  <c r="H40" i="1" s="1"/>
  <c r="H35" i="1"/>
  <c r="H34" i="1" s="1"/>
  <c r="H33" i="1" s="1"/>
  <c r="H32" i="1" s="1"/>
  <c r="H27" i="1"/>
  <c r="H26" i="1" s="1"/>
  <c r="H24" i="1"/>
  <c r="H23" i="1" s="1"/>
  <c r="H153" i="1" l="1"/>
  <c r="H32" i="4" s="1"/>
  <c r="H214" i="1"/>
  <c r="H39" i="4" s="1"/>
  <c r="H21" i="4"/>
  <c r="H383" i="1"/>
  <c r="H374" i="1" s="1"/>
  <c r="F447" i="3"/>
  <c r="P447" i="3" s="1"/>
  <c r="P448" i="3"/>
  <c r="I150" i="1"/>
  <c r="P151" i="1"/>
  <c r="H304" i="1"/>
  <c r="H303" i="1" s="1"/>
  <c r="H137" i="1"/>
  <c r="H136" i="1" s="1"/>
  <c r="H135" i="1" s="1"/>
  <c r="H31" i="4" s="1"/>
  <c r="H45" i="1"/>
  <c r="H39" i="1" s="1"/>
  <c r="H38" i="1" s="1"/>
  <c r="H234" i="1"/>
  <c r="H233" i="1" s="1"/>
  <c r="H223" i="1" s="1"/>
  <c r="H40" i="4" s="1"/>
  <c r="H269" i="1"/>
  <c r="H58" i="4" s="1"/>
  <c r="H192" i="1"/>
  <c r="H191" i="1" s="1"/>
  <c r="H284" i="1"/>
  <c r="H283" i="1" s="1"/>
  <c r="H59" i="4" s="1"/>
  <c r="H299" i="1"/>
  <c r="H69" i="1"/>
  <c r="H56" i="1"/>
  <c r="H55" i="1" s="1"/>
  <c r="H249" i="1"/>
  <c r="H248" i="1" s="1"/>
  <c r="H242" i="1"/>
  <c r="H241" i="1" s="1"/>
  <c r="H240" i="1" s="1"/>
  <c r="H243" i="1"/>
  <c r="H209" i="1"/>
  <c r="H206" i="1"/>
  <c r="H164" i="1"/>
  <c r="H163" i="1" s="1"/>
  <c r="H34" i="4" s="1"/>
  <c r="H155" i="1"/>
  <c r="H92" i="1"/>
  <c r="H88" i="1"/>
  <c r="H67" i="1"/>
  <c r="H75" i="1"/>
  <c r="H22" i="1"/>
  <c r="H21" i="1" s="1"/>
  <c r="H29" i="4" l="1"/>
  <c r="H38" i="4"/>
  <c r="H56" i="4"/>
  <c r="H20" i="1"/>
  <c r="H19" i="1" s="1"/>
  <c r="H22" i="4"/>
  <c r="H247" i="1"/>
  <c r="H48" i="4"/>
  <c r="H44" i="4" s="1"/>
  <c r="H302" i="1"/>
  <c r="H67" i="4"/>
  <c r="H65" i="4" s="1"/>
  <c r="I149" i="1"/>
  <c r="P149" i="1" s="1"/>
  <c r="P150" i="1"/>
  <c r="H66" i="1"/>
  <c r="H26" i="4" s="1"/>
  <c r="H263" i="1"/>
  <c r="H37" i="1"/>
  <c r="H190" i="1"/>
  <c r="H213" i="1"/>
  <c r="H127" i="1"/>
  <c r="H23" i="4" l="1"/>
  <c r="H31" i="1"/>
  <c r="H162" i="1"/>
  <c r="H37" i="4"/>
  <c r="H33" i="4" s="1"/>
  <c r="H18" i="4" l="1"/>
  <c r="H30" i="1"/>
  <c r="H17" i="1" s="1"/>
  <c r="I435" i="1"/>
  <c r="P435" i="1" s="1"/>
  <c r="I661" i="1" l="1"/>
  <c r="F135" i="3"/>
  <c r="I660" i="1" l="1"/>
  <c r="P660" i="1" s="1"/>
  <c r="P661" i="1"/>
  <c r="F134" i="3"/>
  <c r="P135" i="3"/>
  <c r="F131" i="3"/>
  <c r="P131" i="3" s="1"/>
  <c r="F127" i="3"/>
  <c r="P127" i="3" s="1"/>
  <c r="F128" i="3"/>
  <c r="P128" i="3" s="1"/>
  <c r="I172" i="1"/>
  <c r="F124" i="3"/>
  <c r="I169" i="1"/>
  <c r="I168" i="1" l="1"/>
  <c r="P168" i="1" s="1"/>
  <c r="P169" i="1"/>
  <c r="I171" i="1"/>
  <c r="P171" i="1" s="1"/>
  <c r="P172" i="1"/>
  <c r="F123" i="3"/>
  <c r="P124" i="3"/>
  <c r="F133" i="3"/>
  <c r="P133" i="3" s="1"/>
  <c r="P134" i="3"/>
  <c r="I82" i="1"/>
  <c r="P82" i="1" s="1"/>
  <c r="I504" i="1"/>
  <c r="P504" i="1" s="1"/>
  <c r="F144" i="3"/>
  <c r="P144" i="3" s="1"/>
  <c r="I193" i="1"/>
  <c r="P193" i="1" s="1"/>
  <c r="F122" i="3" l="1"/>
  <c r="P122" i="3" s="1"/>
  <c r="P123" i="3"/>
  <c r="I236" i="1"/>
  <c r="I101" i="1"/>
  <c r="P101" i="1" s="1"/>
  <c r="I76" i="1"/>
  <c r="P76" i="1" s="1"/>
  <c r="F52" i="3"/>
  <c r="I59" i="1"/>
  <c r="P59" i="1" s="1"/>
  <c r="F206" i="3"/>
  <c r="P206" i="3" s="1"/>
  <c r="F179" i="3"/>
  <c r="P179" i="3" s="1"/>
  <c r="F51" i="3" l="1"/>
  <c r="P51" i="3" s="1"/>
  <c r="P52" i="3"/>
  <c r="I235" i="1"/>
  <c r="P235" i="1" s="1"/>
  <c r="P236" i="1"/>
  <c r="I234" i="1"/>
  <c r="F380" i="3"/>
  <c r="F384" i="3"/>
  <c r="P384" i="3" s="1"/>
  <c r="F386" i="3"/>
  <c r="P386" i="3" s="1"/>
  <c r="I651" i="1"/>
  <c r="P651" i="1" s="1"/>
  <c r="I653" i="1"/>
  <c r="P653" i="1" s="1"/>
  <c r="F379" i="3" l="1"/>
  <c r="P379" i="3" s="1"/>
  <c r="P380" i="3"/>
  <c r="I233" i="1"/>
  <c r="P233" i="1" s="1"/>
  <c r="P234" i="1"/>
  <c r="F231" i="3"/>
  <c r="P231" i="3" s="1"/>
  <c r="F232" i="3"/>
  <c r="P232" i="3" s="1"/>
  <c r="F329" i="3" l="1"/>
  <c r="F328" i="3" l="1"/>
  <c r="P329" i="3"/>
  <c r="I610" i="1"/>
  <c r="I609" i="1" l="1"/>
  <c r="P609" i="1" s="1"/>
  <c r="P610" i="1"/>
  <c r="F327" i="3"/>
  <c r="P327" i="3" s="1"/>
  <c r="P328" i="3"/>
  <c r="I320" i="1"/>
  <c r="P320" i="1" s="1"/>
  <c r="F277" i="3" l="1"/>
  <c r="F276" i="3" l="1"/>
  <c r="P276" i="3" s="1"/>
  <c r="P277" i="3"/>
  <c r="F175" i="3"/>
  <c r="I291" i="1"/>
  <c r="F174" i="3" l="1"/>
  <c r="P175" i="3"/>
  <c r="I290" i="1"/>
  <c r="P291" i="1"/>
  <c r="F81" i="3"/>
  <c r="P81" i="3" s="1"/>
  <c r="I345" i="1"/>
  <c r="F399" i="3"/>
  <c r="I256" i="1"/>
  <c r="F398" i="3" l="1"/>
  <c r="P399" i="3"/>
  <c r="F173" i="3"/>
  <c r="P173" i="3" s="1"/>
  <c r="P174" i="3"/>
  <c r="I255" i="1"/>
  <c r="P256" i="1"/>
  <c r="I344" i="1"/>
  <c r="P345" i="1"/>
  <c r="I289" i="1"/>
  <c r="P290" i="1"/>
  <c r="F408" i="3"/>
  <c r="F407" i="3" l="1"/>
  <c r="P407" i="3" s="1"/>
  <c r="P408" i="3"/>
  <c r="F397" i="3"/>
  <c r="P398" i="3"/>
  <c r="I288" i="1"/>
  <c r="P288" i="1" s="1"/>
  <c r="P289" i="1"/>
  <c r="I343" i="1"/>
  <c r="P344" i="1"/>
  <c r="I254" i="1"/>
  <c r="P255" i="1"/>
  <c r="F406" i="3"/>
  <c r="F66" i="3"/>
  <c r="P66" i="3" s="1"/>
  <c r="F405" i="3" l="1"/>
  <c r="P406" i="3"/>
  <c r="F396" i="3"/>
  <c r="P397" i="3"/>
  <c r="I253" i="1"/>
  <c r="P253" i="1" s="1"/>
  <c r="P254" i="1"/>
  <c r="I342" i="1"/>
  <c r="P342" i="1" s="1"/>
  <c r="P343" i="1"/>
  <c r="I535" i="1"/>
  <c r="P535" i="1" s="1"/>
  <c r="F395" i="3" l="1"/>
  <c r="P395" i="3" s="1"/>
  <c r="P396" i="3"/>
  <c r="F404" i="3"/>
  <c r="P404" i="3" s="1"/>
  <c r="P405" i="3"/>
  <c r="F169" i="3"/>
  <c r="F168" i="3" l="1"/>
  <c r="P168" i="3" s="1"/>
  <c r="P169" i="3"/>
  <c r="F326" i="3"/>
  <c r="I607" i="1"/>
  <c r="I606" i="1" l="1"/>
  <c r="P606" i="1" s="1"/>
  <c r="P607" i="1"/>
  <c r="F325" i="3"/>
  <c r="P326" i="3"/>
  <c r="F211" i="3"/>
  <c r="P211" i="3" s="1"/>
  <c r="I454" i="1"/>
  <c r="P454" i="1" s="1"/>
  <c r="F324" i="3" l="1"/>
  <c r="P324" i="3" s="1"/>
  <c r="P325" i="3"/>
  <c r="F310" i="3"/>
  <c r="I681" i="1"/>
  <c r="P681" i="1" s="1"/>
  <c r="F309" i="3" l="1"/>
  <c r="P309" i="3" s="1"/>
  <c r="P310" i="3"/>
  <c r="I450" i="1"/>
  <c r="I449" i="1" l="1"/>
  <c r="P450" i="1"/>
  <c r="F178" i="3"/>
  <c r="I231" i="1"/>
  <c r="I448" i="1" l="1"/>
  <c r="P448" i="1" s="1"/>
  <c r="P449" i="1"/>
  <c r="F177" i="3"/>
  <c r="P177" i="3" s="1"/>
  <c r="P178" i="3"/>
  <c r="I230" i="1"/>
  <c r="P231" i="1"/>
  <c r="I229" i="1" l="1"/>
  <c r="P230" i="1"/>
  <c r="F176" i="3"/>
  <c r="P176" i="3" s="1"/>
  <c r="I224" i="1" l="1"/>
  <c r="P229" i="1"/>
  <c r="I447" i="1"/>
  <c r="P447" i="1" s="1"/>
  <c r="P224" i="1" l="1"/>
  <c r="I223" i="1"/>
  <c r="P223" i="1" s="1"/>
  <c r="I446" i="1"/>
  <c r="P446" i="1" s="1"/>
  <c r="I131" i="1" l="1"/>
  <c r="I140" i="1"/>
  <c r="P140" i="1" s="1"/>
  <c r="I142" i="1"/>
  <c r="P142" i="1" s="1"/>
  <c r="I145" i="1"/>
  <c r="I160" i="1"/>
  <c r="I166" i="1"/>
  <c r="P166" i="1" s="1"/>
  <c r="I176" i="1"/>
  <c r="I179" i="1"/>
  <c r="I181" i="1"/>
  <c r="P181" i="1" s="1"/>
  <c r="I197" i="1"/>
  <c r="I203" i="1"/>
  <c r="I207" i="1"/>
  <c r="I211" i="1"/>
  <c r="I221" i="1"/>
  <c r="I245" i="1"/>
  <c r="I251" i="1"/>
  <c r="I261" i="1"/>
  <c r="I267" i="1"/>
  <c r="I272" i="1"/>
  <c r="I276" i="1"/>
  <c r="I286" i="1"/>
  <c r="I300" i="1"/>
  <c r="I306" i="1"/>
  <c r="I317" i="1"/>
  <c r="I318" i="1"/>
  <c r="P318" i="1" s="1"/>
  <c r="I325" i="1"/>
  <c r="I332" i="1"/>
  <c r="I339" i="1"/>
  <c r="I351" i="1"/>
  <c r="I358" i="1"/>
  <c r="I368" i="1"/>
  <c r="I403" i="1"/>
  <c r="I408" i="1"/>
  <c r="I416" i="1"/>
  <c r="I423" i="1"/>
  <c r="P423" i="1" s="1"/>
  <c r="I438" i="1"/>
  <c r="I444" i="1"/>
  <c r="I407" i="1" l="1"/>
  <c r="P407" i="1" s="1"/>
  <c r="P408" i="1"/>
  <c r="I402" i="1"/>
  <c r="P402" i="1" s="1"/>
  <c r="P403" i="1"/>
  <c r="I357" i="1"/>
  <c r="P358" i="1"/>
  <c r="I338" i="1"/>
  <c r="P338" i="1" s="1"/>
  <c r="P339" i="1"/>
  <c r="I323" i="1"/>
  <c r="P325" i="1"/>
  <c r="I315" i="1"/>
  <c r="P317" i="1"/>
  <c r="I298" i="1"/>
  <c r="P300" i="1"/>
  <c r="I249" i="1"/>
  <c r="P251" i="1"/>
  <c r="I205" i="1"/>
  <c r="P205" i="1" s="1"/>
  <c r="P207" i="1"/>
  <c r="I192" i="1"/>
  <c r="P192" i="1" s="1"/>
  <c r="P197" i="1"/>
  <c r="I144" i="1"/>
  <c r="P144" i="1" s="1"/>
  <c r="P145" i="1"/>
  <c r="I367" i="1"/>
  <c r="P367" i="1" s="1"/>
  <c r="P368" i="1"/>
  <c r="I350" i="1"/>
  <c r="P350" i="1" s="1"/>
  <c r="P351" i="1"/>
  <c r="I305" i="1"/>
  <c r="P305" i="1" s="1"/>
  <c r="P306" i="1"/>
  <c r="I285" i="1"/>
  <c r="P285" i="1" s="1"/>
  <c r="P286" i="1"/>
  <c r="I209" i="1"/>
  <c r="P209" i="1" s="1"/>
  <c r="P211" i="1"/>
  <c r="I175" i="1"/>
  <c r="P175" i="1" s="1"/>
  <c r="P176" i="1"/>
  <c r="I158" i="1"/>
  <c r="P160" i="1"/>
  <c r="I130" i="1"/>
  <c r="P130" i="1" s="1"/>
  <c r="P131" i="1"/>
  <c r="I434" i="1"/>
  <c r="P434" i="1" s="1"/>
  <c r="P438" i="1"/>
  <c r="I415" i="1"/>
  <c r="P416" i="1"/>
  <c r="I443" i="1"/>
  <c r="P444" i="1"/>
  <c r="I337" i="1"/>
  <c r="I275" i="1"/>
  <c r="P276" i="1"/>
  <c r="I266" i="1"/>
  <c r="P267" i="1"/>
  <c r="I220" i="1"/>
  <c r="P221" i="1"/>
  <c r="I331" i="1"/>
  <c r="P332" i="1"/>
  <c r="I271" i="1"/>
  <c r="P272" i="1"/>
  <c r="I260" i="1"/>
  <c r="P261" i="1"/>
  <c r="I244" i="1"/>
  <c r="P244" i="1" s="1"/>
  <c r="P245" i="1"/>
  <c r="I202" i="1"/>
  <c r="P203" i="1"/>
  <c r="I178" i="1"/>
  <c r="P178" i="1" s="1"/>
  <c r="P179" i="1"/>
  <c r="I422" i="1"/>
  <c r="I137" i="1"/>
  <c r="I165" i="1"/>
  <c r="F126" i="3"/>
  <c r="I386" i="1"/>
  <c r="I324" i="1"/>
  <c r="P324" i="1" s="1"/>
  <c r="I299" i="1"/>
  <c r="P299" i="1" s="1"/>
  <c r="I159" i="1"/>
  <c r="P159" i="1" s="1"/>
  <c r="I433" i="1"/>
  <c r="I250" i="1"/>
  <c r="P250" i="1" s="1"/>
  <c r="I401" i="1"/>
  <c r="P401" i="1" s="1"/>
  <c r="I349" i="1"/>
  <c r="I316" i="1"/>
  <c r="P316" i="1" s="1"/>
  <c r="I210" i="1"/>
  <c r="P210" i="1" s="1"/>
  <c r="I206" i="1"/>
  <c r="P206" i="1" s="1"/>
  <c r="I155" i="1"/>
  <c r="P155" i="1" s="1"/>
  <c r="I243" i="1" l="1"/>
  <c r="P243" i="1" s="1"/>
  <c r="I191" i="1"/>
  <c r="P191" i="1" s="1"/>
  <c r="I304" i="1"/>
  <c r="I303" i="1" s="1"/>
  <c r="I400" i="1"/>
  <c r="P400" i="1" s="1"/>
  <c r="I284" i="1"/>
  <c r="I283" i="1" s="1"/>
  <c r="P283" i="1" s="1"/>
  <c r="I129" i="1"/>
  <c r="I128" i="1" s="1"/>
  <c r="P128" i="1" s="1"/>
  <c r="I366" i="1"/>
  <c r="P366" i="1" s="1"/>
  <c r="I348" i="1"/>
  <c r="P349" i="1"/>
  <c r="I399" i="1"/>
  <c r="P399" i="1" s="1"/>
  <c r="P284" i="1"/>
  <c r="I136" i="1"/>
  <c r="P137" i="1"/>
  <c r="I153" i="1"/>
  <c r="P158" i="1"/>
  <c r="I248" i="1"/>
  <c r="P248" i="1" s="1"/>
  <c r="P249" i="1"/>
  <c r="I293" i="1"/>
  <c r="P293" i="1" s="1"/>
  <c r="P298" i="1"/>
  <c r="I314" i="1"/>
  <c r="P315" i="1"/>
  <c r="I322" i="1"/>
  <c r="P322" i="1" s="1"/>
  <c r="P323" i="1"/>
  <c r="I356" i="1"/>
  <c r="P357" i="1"/>
  <c r="F125" i="3"/>
  <c r="P125" i="3" s="1"/>
  <c r="P126" i="3"/>
  <c r="I242" i="1"/>
  <c r="I241" i="1" s="1"/>
  <c r="I432" i="1"/>
  <c r="P433" i="1"/>
  <c r="I421" i="1"/>
  <c r="P422" i="1"/>
  <c r="I442" i="1"/>
  <c r="P443" i="1"/>
  <c r="I414" i="1"/>
  <c r="P415" i="1"/>
  <c r="I385" i="1"/>
  <c r="P386" i="1"/>
  <c r="I365" i="1"/>
  <c r="P242" i="1"/>
  <c r="P304" i="1"/>
  <c r="I259" i="1"/>
  <c r="P260" i="1"/>
  <c r="I270" i="1"/>
  <c r="P270" i="1" s="1"/>
  <c r="P271" i="1"/>
  <c r="I330" i="1"/>
  <c r="P331" i="1"/>
  <c r="I219" i="1"/>
  <c r="P220" i="1"/>
  <c r="I265" i="1"/>
  <c r="P266" i="1"/>
  <c r="I274" i="1"/>
  <c r="P275" i="1"/>
  <c r="I336" i="1"/>
  <c r="P337" i="1"/>
  <c r="I201" i="1"/>
  <c r="P201" i="1" s="1"/>
  <c r="P202" i="1"/>
  <c r="I164" i="1"/>
  <c r="P165" i="1"/>
  <c r="P129" i="1"/>
  <c r="I355" i="1" l="1"/>
  <c r="P356" i="1"/>
  <c r="P314" i="1"/>
  <c r="I313" i="1"/>
  <c r="P313" i="1" s="1"/>
  <c r="P153" i="1"/>
  <c r="I32" i="4"/>
  <c r="K32" i="4" s="1"/>
  <c r="I135" i="1"/>
  <c r="P135" i="1" s="1"/>
  <c r="P136" i="1"/>
  <c r="I347" i="1"/>
  <c r="P347" i="1" s="1"/>
  <c r="P348" i="1"/>
  <c r="I413" i="1"/>
  <c r="P413" i="1" s="1"/>
  <c r="P414" i="1"/>
  <c r="I441" i="1"/>
  <c r="P442" i="1"/>
  <c r="I420" i="1"/>
  <c r="P421" i="1"/>
  <c r="I431" i="1"/>
  <c r="P432" i="1"/>
  <c r="I302" i="1"/>
  <c r="P302" i="1" s="1"/>
  <c r="P303" i="1"/>
  <c r="I240" i="1"/>
  <c r="P240" i="1" s="1"/>
  <c r="P241" i="1"/>
  <c r="I335" i="1"/>
  <c r="P336" i="1"/>
  <c r="P274" i="1"/>
  <c r="I269" i="1"/>
  <c r="P269" i="1" s="1"/>
  <c r="I264" i="1"/>
  <c r="P265" i="1"/>
  <c r="I214" i="1"/>
  <c r="P219" i="1"/>
  <c r="I329" i="1"/>
  <c r="P330" i="1"/>
  <c r="I258" i="1"/>
  <c r="P259" i="1"/>
  <c r="I364" i="1"/>
  <c r="P365" i="1"/>
  <c r="I384" i="1"/>
  <c r="P385" i="1"/>
  <c r="I127" i="1"/>
  <c r="P127" i="1" s="1"/>
  <c r="I190" i="1"/>
  <c r="P190" i="1" s="1"/>
  <c r="I163" i="1"/>
  <c r="P164" i="1"/>
  <c r="F151" i="3"/>
  <c r="P151" i="3" s="1"/>
  <c r="I483" i="1"/>
  <c r="I354" i="1" l="1"/>
  <c r="P355" i="1"/>
  <c r="I482" i="1"/>
  <c r="P483" i="1"/>
  <c r="I430" i="1"/>
  <c r="P430" i="1" s="1"/>
  <c r="P431" i="1"/>
  <c r="I412" i="1"/>
  <c r="P412" i="1" s="1"/>
  <c r="P420" i="1"/>
  <c r="P441" i="1"/>
  <c r="I440" i="1"/>
  <c r="P440" i="1" s="1"/>
  <c r="P384" i="1"/>
  <c r="I383" i="1"/>
  <c r="P364" i="1"/>
  <c r="I363" i="1"/>
  <c r="P258" i="1"/>
  <c r="I247" i="1"/>
  <c r="P247" i="1" s="1"/>
  <c r="I328" i="1"/>
  <c r="P329" i="1"/>
  <c r="P214" i="1"/>
  <c r="I213" i="1"/>
  <c r="P213" i="1" s="1"/>
  <c r="P264" i="1"/>
  <c r="I263" i="1"/>
  <c r="P263" i="1" s="1"/>
  <c r="P335" i="1"/>
  <c r="I334" i="1"/>
  <c r="P334" i="1" s="1"/>
  <c r="P163" i="1"/>
  <c r="I162" i="1"/>
  <c r="P162" i="1" s="1"/>
  <c r="I570" i="1"/>
  <c r="P570" i="1" s="1"/>
  <c r="F295" i="3"/>
  <c r="I353" i="1" l="1"/>
  <c r="P353" i="1" s="1"/>
  <c r="P354" i="1"/>
  <c r="F294" i="3"/>
  <c r="P294" i="3" s="1"/>
  <c r="P295" i="3"/>
  <c r="I481" i="1"/>
  <c r="P481" i="1" s="1"/>
  <c r="P482" i="1"/>
  <c r="I362" i="1"/>
  <c r="P362" i="1" s="1"/>
  <c r="P363" i="1"/>
  <c r="I374" i="1"/>
  <c r="P374" i="1" s="1"/>
  <c r="P383" i="1"/>
  <c r="I327" i="1"/>
  <c r="P328" i="1"/>
  <c r="F31" i="3"/>
  <c r="P31" i="3" s="1"/>
  <c r="P327" i="1" l="1"/>
  <c r="I312" i="1"/>
  <c r="P312" i="1" s="1"/>
  <c r="F92" i="3"/>
  <c r="P92" i="3" s="1"/>
  <c r="F93" i="3"/>
  <c r="P93" i="3" s="1"/>
  <c r="F94" i="3"/>
  <c r="P94" i="3" s="1"/>
  <c r="F91" i="3" l="1"/>
  <c r="P91" i="3" s="1"/>
  <c r="F98" i="3"/>
  <c r="F100" i="3"/>
  <c r="F97" i="3" l="1"/>
  <c r="P97" i="3" s="1"/>
  <c r="P98" i="3"/>
  <c r="F99" i="3"/>
  <c r="P99" i="3" s="1"/>
  <c r="P100" i="3"/>
  <c r="F90" i="3"/>
  <c r="P90" i="3" s="1"/>
  <c r="I27" i="1"/>
  <c r="P27" i="1" s="1"/>
  <c r="F271" i="3" l="1"/>
  <c r="P271" i="3" s="1"/>
  <c r="F270" i="3"/>
  <c r="P270" i="3" s="1"/>
  <c r="I512" i="1"/>
  <c r="P512" i="1" s="1"/>
  <c r="F269" i="3" l="1"/>
  <c r="P269" i="3" s="1"/>
  <c r="F385" i="3" l="1"/>
  <c r="P385" i="3" s="1"/>
  <c r="I655" i="1" l="1"/>
  <c r="P655" i="1" s="1"/>
  <c r="F388" i="3" l="1"/>
  <c r="P388" i="3" s="1"/>
  <c r="F146" i="3" l="1"/>
  <c r="F145" i="3" l="1"/>
  <c r="P145" i="3" s="1"/>
  <c r="P146" i="3"/>
  <c r="I30" i="4"/>
  <c r="K30" i="4" s="1"/>
  <c r="F130" i="3" l="1"/>
  <c r="F129" i="3" l="1"/>
  <c r="P129" i="3" s="1"/>
  <c r="P130" i="3"/>
  <c r="I467" i="1"/>
  <c r="P467" i="1" s="1"/>
  <c r="F172" i="3" l="1"/>
  <c r="P172" i="3" s="1"/>
  <c r="I562" i="1" l="1"/>
  <c r="P562" i="1" s="1"/>
  <c r="F30" i="3" l="1"/>
  <c r="P30" i="3" s="1"/>
  <c r="F32" i="3"/>
  <c r="P32" i="3" s="1"/>
  <c r="I41" i="1"/>
  <c r="I40" i="1" l="1"/>
  <c r="P40" i="1" s="1"/>
  <c r="P41" i="1"/>
  <c r="F29" i="3"/>
  <c r="F28" i="3" l="1"/>
  <c r="P28" i="3" s="1"/>
  <c r="P29" i="3"/>
  <c r="I686" i="1"/>
  <c r="P686" i="1" s="1"/>
  <c r="I666" i="1"/>
  <c r="I665" i="1" l="1"/>
  <c r="P665" i="1" s="1"/>
  <c r="P666" i="1"/>
  <c r="F366" i="3"/>
  <c r="F300" i="3"/>
  <c r="P300" i="3" s="1"/>
  <c r="F88" i="3"/>
  <c r="I97" i="1"/>
  <c r="I70" i="1"/>
  <c r="P70" i="1" s="1"/>
  <c r="I96" i="1" l="1"/>
  <c r="P96" i="1" s="1"/>
  <c r="P97" i="1"/>
  <c r="F87" i="3"/>
  <c r="P88" i="3"/>
  <c r="F365" i="3"/>
  <c r="P365" i="3" s="1"/>
  <c r="P366" i="3"/>
  <c r="I501" i="1"/>
  <c r="P501" i="1" s="1"/>
  <c r="I487" i="1"/>
  <c r="P487" i="1" s="1"/>
  <c r="F86" i="3" l="1"/>
  <c r="P86" i="3" s="1"/>
  <c r="P87" i="3"/>
  <c r="F50" i="3"/>
  <c r="P50" i="3" s="1"/>
  <c r="F387" i="3" l="1"/>
  <c r="P387" i="3" s="1"/>
  <c r="I649" i="1"/>
  <c r="I648" i="1" l="1"/>
  <c r="P648" i="1" s="1"/>
  <c r="P649" i="1"/>
  <c r="F167" i="3"/>
  <c r="P167" i="3" s="1"/>
  <c r="J434" i="1"/>
  <c r="K434" i="1"/>
  <c r="L434" i="1"/>
  <c r="M434" i="1"/>
  <c r="N434" i="1"/>
  <c r="F166" i="3" l="1"/>
  <c r="P166" i="3" s="1"/>
  <c r="I475" i="1" l="1"/>
  <c r="P475" i="1" s="1"/>
  <c r="F26" i="3" l="1"/>
  <c r="P26" i="3" s="1"/>
  <c r="F25" i="3"/>
  <c r="P25" i="3" s="1"/>
  <c r="F20" i="3"/>
  <c r="P20" i="3" s="1"/>
  <c r="F19" i="3"/>
  <c r="P19" i="3" s="1"/>
  <c r="I708" i="1"/>
  <c r="P708" i="1" s="1"/>
  <c r="I706" i="1"/>
  <c r="P706" i="1" s="1"/>
  <c r="I704" i="1"/>
  <c r="P704" i="1" s="1"/>
  <c r="I702" i="1"/>
  <c r="P702" i="1" s="1"/>
  <c r="F42" i="3"/>
  <c r="P42" i="3" s="1"/>
  <c r="F41" i="3"/>
  <c r="P41" i="3" s="1"/>
  <c r="F39" i="3"/>
  <c r="P39" i="3" s="1"/>
  <c r="F36" i="3"/>
  <c r="P36" i="3" s="1"/>
  <c r="F35" i="3"/>
  <c r="P35" i="3" s="1"/>
  <c r="F24" i="3" l="1"/>
  <c r="P24" i="3" s="1"/>
  <c r="I52" i="1"/>
  <c r="P52" i="1" s="1"/>
  <c r="I46" i="1"/>
  <c r="P46" i="1" s="1"/>
  <c r="F38" i="3"/>
  <c r="P38" i="3" s="1"/>
  <c r="F23" i="3" l="1"/>
  <c r="P23" i="3" s="1"/>
  <c r="F22" i="3"/>
  <c r="P22" i="3" s="1"/>
  <c r="I45" i="1"/>
  <c r="I39" i="1" l="1"/>
  <c r="P39" i="1" s="1"/>
  <c r="P45" i="1"/>
  <c r="F21" i="3"/>
  <c r="F18" i="3" l="1"/>
  <c r="P18" i="3" s="1"/>
  <c r="P21" i="3"/>
  <c r="F16" i="3"/>
  <c r="P16" i="3" s="1"/>
  <c r="F17" i="3" l="1"/>
  <c r="P17" i="3" s="1"/>
  <c r="F263" i="3"/>
  <c r="P263" i="3" s="1"/>
  <c r="F65" i="3" l="1"/>
  <c r="F64" i="3" l="1"/>
  <c r="P64" i="3" s="1"/>
  <c r="P65" i="3"/>
  <c r="F357" i="3"/>
  <c r="F355" i="3"/>
  <c r="F353" i="3"/>
  <c r="F351" i="3"/>
  <c r="F350" i="3" l="1"/>
  <c r="P350" i="3" s="1"/>
  <c r="P351" i="3"/>
  <c r="F354" i="3"/>
  <c r="P354" i="3" s="1"/>
  <c r="P355" i="3"/>
  <c r="F352" i="3"/>
  <c r="P352" i="3" s="1"/>
  <c r="P353" i="3"/>
  <c r="F356" i="3"/>
  <c r="P356" i="3" s="1"/>
  <c r="P357" i="3"/>
  <c r="I580" i="1"/>
  <c r="P580" i="1" s="1"/>
  <c r="F255" i="3"/>
  <c r="P255" i="3" s="1"/>
  <c r="F345" i="3" l="1"/>
  <c r="F344" i="3" l="1"/>
  <c r="P344" i="3" s="1"/>
  <c r="P345" i="3"/>
  <c r="F343" i="3"/>
  <c r="F342" i="3" l="1"/>
  <c r="P342" i="3" s="1"/>
  <c r="P343" i="3"/>
  <c r="F204" i="3"/>
  <c r="F200" i="3"/>
  <c r="F190" i="3"/>
  <c r="P190" i="3" s="1"/>
  <c r="F198" i="3" l="1"/>
  <c r="P198" i="3" s="1"/>
  <c r="P200" i="3"/>
  <c r="F202" i="3"/>
  <c r="P202" i="3" s="1"/>
  <c r="P204" i="3"/>
  <c r="I40" i="4"/>
  <c r="K40" i="4" s="1"/>
  <c r="F197" i="3" l="1"/>
  <c r="P197" i="3" s="1"/>
  <c r="F201" i="3"/>
  <c r="P201" i="3" s="1"/>
  <c r="F243" i="3"/>
  <c r="P243" i="3" s="1"/>
  <c r="F244" i="3"/>
  <c r="P244" i="3" s="1"/>
  <c r="I490" i="1"/>
  <c r="P490" i="1" s="1"/>
  <c r="I470" i="1"/>
  <c r="P470" i="1" s="1"/>
  <c r="F142" i="3"/>
  <c r="P142" i="3" s="1"/>
  <c r="F143" i="3"/>
  <c r="P143" i="3" s="1"/>
  <c r="F141" i="3" l="1"/>
  <c r="F242" i="3"/>
  <c r="P242" i="3" s="1"/>
  <c r="F140" i="3" l="1"/>
  <c r="P140" i="3" s="1"/>
  <c r="P141" i="3"/>
  <c r="F139" i="3"/>
  <c r="P139" i="3" s="1"/>
  <c r="F260" i="3"/>
  <c r="P260" i="3" s="1"/>
  <c r="I718" i="1" l="1"/>
  <c r="P718" i="1" s="1"/>
  <c r="F251" i="3" l="1"/>
  <c r="I538" i="1"/>
  <c r="P538" i="1" s="1"/>
  <c r="F250" i="3" l="1"/>
  <c r="P250" i="3" s="1"/>
  <c r="P251" i="3"/>
  <c r="F210" i="3"/>
  <c r="I55" i="4"/>
  <c r="K55" i="4" s="1"/>
  <c r="F209" i="3" l="1"/>
  <c r="P210" i="3"/>
  <c r="I54" i="4"/>
  <c r="K54" i="4" s="1"/>
  <c r="F62" i="3"/>
  <c r="F61" i="3" l="1"/>
  <c r="P62" i="3"/>
  <c r="F205" i="3"/>
  <c r="P205" i="3" s="1"/>
  <c r="P209" i="3"/>
  <c r="I66" i="4"/>
  <c r="K66" i="4" s="1"/>
  <c r="F60" i="3" l="1"/>
  <c r="P60" i="3" s="1"/>
  <c r="P61" i="3"/>
  <c r="F237" i="3"/>
  <c r="F236" i="3" l="1"/>
  <c r="P236" i="3" s="1"/>
  <c r="P237" i="3"/>
  <c r="I627" i="1"/>
  <c r="P627" i="1" s="1"/>
  <c r="F290" i="3" l="1"/>
  <c r="P290" i="3" s="1"/>
  <c r="I551" i="1"/>
  <c r="P551" i="1" s="1"/>
  <c r="F446" i="3" l="1"/>
  <c r="F445" i="3" l="1"/>
  <c r="P445" i="3" s="1"/>
  <c r="P446" i="3"/>
  <c r="F444" i="3"/>
  <c r="F443" i="3" l="1"/>
  <c r="P444" i="3"/>
  <c r="I67" i="4"/>
  <c r="F48" i="3"/>
  <c r="P48" i="3" s="1"/>
  <c r="I57" i="1"/>
  <c r="P57" i="1" s="1"/>
  <c r="I65" i="4" l="1"/>
  <c r="K65" i="4" s="1"/>
  <c r="K67" i="4"/>
  <c r="F439" i="3"/>
  <c r="P443" i="3"/>
  <c r="I56" i="1"/>
  <c r="F150" i="3"/>
  <c r="P150" i="3" s="1"/>
  <c r="P439" i="3" l="1"/>
  <c r="F438" i="3"/>
  <c r="P438" i="3" s="1"/>
  <c r="I55" i="1"/>
  <c r="P55" i="1" s="1"/>
  <c r="P56" i="1"/>
  <c r="I39" i="4"/>
  <c r="K39" i="4" s="1"/>
  <c r="F149" i="3"/>
  <c r="P149" i="3" s="1"/>
  <c r="F349" i="3" l="1"/>
  <c r="P349" i="3" s="1"/>
  <c r="I700" i="1"/>
  <c r="P700" i="1" s="1"/>
  <c r="F437" i="3" l="1"/>
  <c r="I64" i="1"/>
  <c r="F436" i="3" l="1"/>
  <c r="P437" i="3"/>
  <c r="I63" i="1"/>
  <c r="P64" i="1"/>
  <c r="F435" i="3" l="1"/>
  <c r="P436" i="3"/>
  <c r="I62" i="1"/>
  <c r="P63" i="1"/>
  <c r="I86" i="1"/>
  <c r="P86" i="1" s="1"/>
  <c r="F434" i="3" l="1"/>
  <c r="P434" i="3" s="1"/>
  <c r="P435" i="3"/>
  <c r="I61" i="1"/>
  <c r="P62" i="1"/>
  <c r="F73" i="3"/>
  <c r="F72" i="3" l="1"/>
  <c r="P72" i="3" s="1"/>
  <c r="P73" i="3"/>
  <c r="P61" i="1"/>
  <c r="I24" i="4"/>
  <c r="K24" i="4" s="1"/>
  <c r="F70" i="3"/>
  <c r="F71" i="3" l="1"/>
  <c r="P71" i="3" s="1"/>
  <c r="F63" i="3"/>
  <c r="P63" i="3" s="1"/>
  <c r="P70" i="3"/>
  <c r="F107" i="3"/>
  <c r="P107" i="3" s="1"/>
  <c r="F108" i="3"/>
  <c r="P108" i="3" s="1"/>
  <c r="F109" i="3"/>
  <c r="P109" i="3" s="1"/>
  <c r="F106" i="3" l="1"/>
  <c r="P106" i="3" s="1"/>
  <c r="F229" i="3"/>
  <c r="F228" i="3" l="1"/>
  <c r="P228" i="3" s="1"/>
  <c r="P229" i="3"/>
  <c r="I674" i="1"/>
  <c r="I673" i="1" l="1"/>
  <c r="P673" i="1" s="1"/>
  <c r="P674" i="1"/>
  <c r="F304" i="3"/>
  <c r="P304" i="3" s="1"/>
  <c r="I685" i="1"/>
  <c r="I684" i="1" l="1"/>
  <c r="P685" i="1"/>
  <c r="F302" i="3"/>
  <c r="P302" i="3" s="1"/>
  <c r="F316" i="3"/>
  <c r="P316" i="3" s="1"/>
  <c r="I683" i="1" l="1"/>
  <c r="P683" i="1" s="1"/>
  <c r="P684" i="1"/>
  <c r="F314" i="3"/>
  <c r="P314" i="3" s="1"/>
  <c r="I647" i="1" l="1"/>
  <c r="I62" i="4" l="1"/>
  <c r="K62" i="4" s="1"/>
  <c r="P647" i="1"/>
  <c r="F225" i="3"/>
  <c r="P225" i="3" s="1"/>
  <c r="F226" i="3"/>
  <c r="P226" i="3" s="1"/>
  <c r="I541" i="1"/>
  <c r="I529" i="1"/>
  <c r="P529" i="1" s="1"/>
  <c r="I532" i="1"/>
  <c r="P532" i="1" s="1"/>
  <c r="I540" i="1" l="1"/>
  <c r="P540" i="1" s="1"/>
  <c r="P541" i="1"/>
  <c r="I528" i="1"/>
  <c r="I615" i="1"/>
  <c r="F323" i="3"/>
  <c r="P323" i="3" s="1"/>
  <c r="I604" i="1"/>
  <c r="I603" i="1" l="1"/>
  <c r="P603" i="1" s="1"/>
  <c r="P604" i="1"/>
  <c r="I527" i="1"/>
  <c r="P528" i="1"/>
  <c r="I614" i="1"/>
  <c r="P614" i="1" s="1"/>
  <c r="P615" i="1"/>
  <c r="F336" i="3"/>
  <c r="P336" i="3" s="1"/>
  <c r="I602" i="1" l="1"/>
  <c r="P602" i="1" s="1"/>
  <c r="I522" i="1"/>
  <c r="P522" i="1" s="1"/>
  <c r="P527" i="1"/>
  <c r="I601" i="1" l="1"/>
  <c r="I47" i="4" s="1"/>
  <c r="K47" i="4" s="1"/>
  <c r="P601" i="1"/>
  <c r="F370" i="3"/>
  <c r="I600" i="1" l="1"/>
  <c r="P600" i="1" s="1"/>
  <c r="F369" i="3"/>
  <c r="P369" i="3" s="1"/>
  <c r="P370" i="3"/>
  <c r="I58" i="4"/>
  <c r="K58" i="4" s="1"/>
  <c r="F403" i="3" l="1"/>
  <c r="F402" i="3" l="1"/>
  <c r="P403" i="3"/>
  <c r="F400" i="3"/>
  <c r="P400" i="3" s="1"/>
  <c r="F401" i="3" l="1"/>
  <c r="P401" i="3" s="1"/>
  <c r="P402" i="3"/>
  <c r="F315" i="3"/>
  <c r="P315" i="3" s="1"/>
  <c r="I621" i="1"/>
  <c r="I620" i="1" l="1"/>
  <c r="P620" i="1" s="1"/>
  <c r="P621" i="1"/>
  <c r="F382" i="3"/>
  <c r="P382" i="3" s="1"/>
  <c r="F262" i="3" l="1"/>
  <c r="F261" i="3" l="1"/>
  <c r="P261" i="3" s="1"/>
  <c r="P262" i="3"/>
  <c r="I550" i="1"/>
  <c r="P550" i="1" s="1"/>
  <c r="F308" i="3" l="1"/>
  <c r="P308" i="3" s="1"/>
  <c r="F307" i="3"/>
  <c r="P307" i="3" s="1"/>
  <c r="F306" i="3"/>
  <c r="P306" i="3" s="1"/>
  <c r="F194" i="3"/>
  <c r="P194" i="3" s="1"/>
  <c r="F195" i="3"/>
  <c r="P195" i="3" s="1"/>
  <c r="F196" i="3"/>
  <c r="P196" i="3" s="1"/>
  <c r="F193" i="3" l="1"/>
  <c r="P193" i="3" s="1"/>
  <c r="I677" i="1"/>
  <c r="F305" i="3"/>
  <c r="I676" i="1" l="1"/>
  <c r="P677" i="1"/>
  <c r="F301" i="3"/>
  <c r="P301" i="3" s="1"/>
  <c r="P305" i="3"/>
  <c r="I43" i="4"/>
  <c r="F292" i="3"/>
  <c r="P292" i="3" s="1"/>
  <c r="F293" i="3"/>
  <c r="P293" i="3" s="1"/>
  <c r="I672" i="1" l="1"/>
  <c r="P676" i="1"/>
  <c r="I42" i="4"/>
  <c r="K42" i="4" s="1"/>
  <c r="K43" i="4"/>
  <c r="F291" i="3"/>
  <c r="P291" i="3" s="1"/>
  <c r="I671" i="1" l="1"/>
  <c r="P672" i="1"/>
  <c r="F259" i="3"/>
  <c r="F235" i="3"/>
  <c r="P235" i="3" s="1"/>
  <c r="I721" i="1"/>
  <c r="I717" i="1" l="1"/>
  <c r="P721" i="1"/>
  <c r="P671" i="1"/>
  <c r="I670" i="1"/>
  <c r="P670" i="1" s="1"/>
  <c r="F258" i="3"/>
  <c r="P258" i="3" s="1"/>
  <c r="P259" i="3"/>
  <c r="F233" i="3"/>
  <c r="P233" i="3" s="1"/>
  <c r="I713" i="1"/>
  <c r="I712" i="1" l="1"/>
  <c r="P713" i="1"/>
  <c r="I716" i="1"/>
  <c r="P716" i="1" s="1"/>
  <c r="P717" i="1"/>
  <c r="I699" i="1"/>
  <c r="I698" i="1" l="1"/>
  <c r="P699" i="1"/>
  <c r="I711" i="1"/>
  <c r="P712" i="1"/>
  <c r="I694" i="1"/>
  <c r="I710" i="1" l="1"/>
  <c r="P710" i="1" s="1"/>
  <c r="P711" i="1"/>
  <c r="I697" i="1"/>
  <c r="P698" i="1"/>
  <c r="I693" i="1"/>
  <c r="P693" i="1" s="1"/>
  <c r="P694" i="1"/>
  <c r="I664" i="1"/>
  <c r="P664" i="1" s="1"/>
  <c r="I696" i="1" l="1"/>
  <c r="P696" i="1" s="1"/>
  <c r="P697" i="1"/>
  <c r="I692" i="1"/>
  <c r="I659" i="1"/>
  <c r="P659" i="1" s="1"/>
  <c r="I691" i="1" l="1"/>
  <c r="P692" i="1"/>
  <c r="I63" i="4"/>
  <c r="K63" i="4" s="1"/>
  <c r="I646" i="1"/>
  <c r="I669" i="1"/>
  <c r="P669" i="1" s="1"/>
  <c r="I640" i="1"/>
  <c r="P640" i="1" s="1"/>
  <c r="I636" i="1"/>
  <c r="I631" i="1"/>
  <c r="I645" i="1" l="1"/>
  <c r="P645" i="1" s="1"/>
  <c r="P646" i="1"/>
  <c r="I635" i="1"/>
  <c r="P635" i="1" s="1"/>
  <c r="P636" i="1"/>
  <c r="I690" i="1"/>
  <c r="P691" i="1"/>
  <c r="I630" i="1"/>
  <c r="P631" i="1"/>
  <c r="I634" i="1"/>
  <c r="I633" i="1" l="1"/>
  <c r="P633" i="1" s="1"/>
  <c r="P634" i="1"/>
  <c r="I689" i="1"/>
  <c r="P689" i="1" s="1"/>
  <c r="P690" i="1"/>
  <c r="I619" i="1"/>
  <c r="P630" i="1"/>
  <c r="P619" i="1" l="1"/>
  <c r="I618" i="1"/>
  <c r="I597" i="1"/>
  <c r="I592" i="1"/>
  <c r="I566" i="1"/>
  <c r="P566" i="1" s="1"/>
  <c r="I577" i="1"/>
  <c r="P577" i="1" s="1"/>
  <c r="I561" i="1"/>
  <c r="I545" i="1"/>
  <c r="I544" i="1" l="1"/>
  <c r="P545" i="1"/>
  <c r="I591" i="1"/>
  <c r="P592" i="1"/>
  <c r="P618" i="1"/>
  <c r="I617" i="1"/>
  <c r="I560" i="1"/>
  <c r="P560" i="1" s="1"/>
  <c r="P561" i="1"/>
  <c r="I596" i="1"/>
  <c r="P597" i="1"/>
  <c r="I565" i="1"/>
  <c r="I589" i="1"/>
  <c r="P589" i="1" s="1"/>
  <c r="I549" i="1"/>
  <c r="P549" i="1" s="1"/>
  <c r="I498" i="1"/>
  <c r="P498" i="1" s="1"/>
  <c r="I496" i="1"/>
  <c r="P496" i="1" s="1"/>
  <c r="I564" i="1" l="1"/>
  <c r="P564" i="1" s="1"/>
  <c r="P565" i="1"/>
  <c r="I599" i="1"/>
  <c r="P599" i="1" s="1"/>
  <c r="P617" i="1"/>
  <c r="I595" i="1"/>
  <c r="P596" i="1"/>
  <c r="I590" i="1"/>
  <c r="P590" i="1" s="1"/>
  <c r="P591" i="1"/>
  <c r="I543" i="1"/>
  <c r="P544" i="1"/>
  <c r="I486" i="1"/>
  <c r="I59" i="4"/>
  <c r="K59" i="4" s="1"/>
  <c r="I559" i="1"/>
  <c r="I485" i="1" l="1"/>
  <c r="P486" i="1"/>
  <c r="I50" i="4"/>
  <c r="K50" i="4" s="1"/>
  <c r="P559" i="1"/>
  <c r="I48" i="4"/>
  <c r="K48" i="4" s="1"/>
  <c r="P543" i="1"/>
  <c r="I594" i="1"/>
  <c r="P595" i="1"/>
  <c r="I473" i="1"/>
  <c r="P473" i="1" s="1"/>
  <c r="I480" i="1" l="1"/>
  <c r="P480" i="1" s="1"/>
  <c r="P485" i="1"/>
  <c r="I60" i="4"/>
  <c r="K60" i="4" s="1"/>
  <c r="P594" i="1"/>
  <c r="I588" i="1"/>
  <c r="P588" i="1" s="1"/>
  <c r="I466" i="1"/>
  <c r="I465" i="1" l="1"/>
  <c r="P466" i="1"/>
  <c r="I46" i="4"/>
  <c r="K46" i="4" s="1"/>
  <c r="I459" i="1" l="1"/>
  <c r="P465" i="1"/>
  <c r="I41" i="4"/>
  <c r="I25" i="4"/>
  <c r="K25" i="4" s="1"/>
  <c r="I45" i="4" l="1"/>
  <c r="K45" i="4" s="1"/>
  <c r="P459" i="1"/>
  <c r="I458" i="1"/>
  <c r="I38" i="4"/>
  <c r="K38" i="4" s="1"/>
  <c r="K41" i="4"/>
  <c r="I49" i="4"/>
  <c r="K49" i="4" s="1"/>
  <c r="I457" i="1" l="1"/>
  <c r="P457" i="1" s="1"/>
  <c r="P458" i="1"/>
  <c r="I106" i="1"/>
  <c r="I105" i="1" l="1"/>
  <c r="P106" i="1"/>
  <c r="I100" i="1"/>
  <c r="I99" i="1" l="1"/>
  <c r="P99" i="1" s="1"/>
  <c r="P100" i="1"/>
  <c r="I104" i="1"/>
  <c r="P104" i="1" s="1"/>
  <c r="P105" i="1"/>
  <c r="I31" i="4"/>
  <c r="K31" i="4" s="1"/>
  <c r="I29" i="4" l="1"/>
  <c r="K29" i="4" s="1"/>
  <c r="I94" i="1"/>
  <c r="I90" i="1"/>
  <c r="P90" i="1" s="1"/>
  <c r="I85" i="1"/>
  <c r="I84" i="1" l="1"/>
  <c r="P84" i="1" s="1"/>
  <c r="P85" i="1"/>
  <c r="I93" i="1"/>
  <c r="P93" i="1" s="1"/>
  <c r="P94" i="1"/>
  <c r="I88" i="1"/>
  <c r="P88" i="1" s="1"/>
  <c r="I89" i="1"/>
  <c r="P89" i="1" s="1"/>
  <c r="I92" i="1"/>
  <c r="P92" i="1" s="1"/>
  <c r="I81" i="1"/>
  <c r="I69" i="1"/>
  <c r="P69" i="1" s="1"/>
  <c r="I80" i="1" l="1"/>
  <c r="P81" i="1"/>
  <c r="I68" i="1"/>
  <c r="P68" i="1" s="1"/>
  <c r="I74" i="1"/>
  <c r="P74" i="1" s="1"/>
  <c r="I75" i="1"/>
  <c r="P75" i="1" s="1"/>
  <c r="I79" i="1" l="1"/>
  <c r="P79" i="1" s="1"/>
  <c r="P80" i="1"/>
  <c r="I67" i="1"/>
  <c r="I38" i="1"/>
  <c r="P38" i="1" s="1"/>
  <c r="I35" i="1"/>
  <c r="I26" i="1"/>
  <c r="P26" i="1" s="1"/>
  <c r="I24" i="1"/>
  <c r="I66" i="1" l="1"/>
  <c r="P66" i="1" s="1"/>
  <c r="P67" i="1"/>
  <c r="I26" i="4"/>
  <c r="K26" i="4" s="1"/>
  <c r="I23" i="1"/>
  <c r="P23" i="1" s="1"/>
  <c r="P24" i="1"/>
  <c r="I34" i="1"/>
  <c r="P35" i="1"/>
  <c r="I37" i="1"/>
  <c r="I22" i="1" l="1"/>
  <c r="P22" i="1" s="1"/>
  <c r="P37" i="1"/>
  <c r="I21" i="1"/>
  <c r="P21" i="1" s="1"/>
  <c r="I33" i="1"/>
  <c r="P34" i="1"/>
  <c r="F433" i="3"/>
  <c r="P433" i="3" s="1"/>
  <c r="F432" i="3"/>
  <c r="P432" i="3" s="1"/>
  <c r="F431" i="3"/>
  <c r="P431" i="3" s="1"/>
  <c r="I20" i="1" l="1"/>
  <c r="P20" i="1" s="1"/>
  <c r="I22" i="4"/>
  <c r="K22" i="4" s="1"/>
  <c r="I19" i="1"/>
  <c r="P19" i="1" s="1"/>
  <c r="I32" i="1"/>
  <c r="P33" i="1"/>
  <c r="I23" i="4"/>
  <c r="K23" i="4" s="1"/>
  <c r="F430" i="3"/>
  <c r="F427" i="3"/>
  <c r="P427" i="3" s="1"/>
  <c r="F426" i="3"/>
  <c r="P426" i="3" s="1"/>
  <c r="F422" i="3"/>
  <c r="F418" i="3"/>
  <c r="P418" i="3" s="1"/>
  <c r="F417" i="3"/>
  <c r="P417" i="3" s="1"/>
  <c r="F414" i="3"/>
  <c r="F394" i="3"/>
  <c r="F383" i="3"/>
  <c r="F378" i="3"/>
  <c r="P378" i="3" s="1"/>
  <c r="F377" i="3"/>
  <c r="P377" i="3" s="1"/>
  <c r="F374" i="3"/>
  <c r="F368" i="3"/>
  <c r="P368" i="3" s="1"/>
  <c r="F364" i="3"/>
  <c r="P364" i="3" s="1"/>
  <c r="F363" i="3"/>
  <c r="P363" i="3" s="1"/>
  <c r="F362" i="3"/>
  <c r="P362" i="3" s="1"/>
  <c r="F360" i="3"/>
  <c r="P360" i="3" s="1"/>
  <c r="F359" i="3"/>
  <c r="P359" i="3" s="1"/>
  <c r="F348" i="3"/>
  <c r="P348" i="3" s="1"/>
  <c r="F373" i="3" l="1"/>
  <c r="P373" i="3" s="1"/>
  <c r="P374" i="3"/>
  <c r="F393" i="3"/>
  <c r="P393" i="3" s="1"/>
  <c r="P394" i="3"/>
  <c r="F421" i="3"/>
  <c r="P422" i="3"/>
  <c r="F381" i="3"/>
  <c r="P381" i="3" s="1"/>
  <c r="P383" i="3"/>
  <c r="F413" i="3"/>
  <c r="P414" i="3"/>
  <c r="F429" i="3"/>
  <c r="P430" i="3"/>
  <c r="P32" i="1"/>
  <c r="I21" i="4"/>
  <c r="I31" i="1"/>
  <c r="F416" i="3"/>
  <c r="F376" i="3"/>
  <c r="F358" i="3"/>
  <c r="P358" i="3" s="1"/>
  <c r="F391" i="3"/>
  <c r="P391" i="3" s="1"/>
  <c r="F371" i="3"/>
  <c r="P371" i="3" s="1"/>
  <c r="F425" i="3"/>
  <c r="F361" i="3"/>
  <c r="P361" i="3" s="1"/>
  <c r="F372" i="3" l="1"/>
  <c r="P372" i="3" s="1"/>
  <c r="F392" i="3"/>
  <c r="P392" i="3" s="1"/>
  <c r="F415" i="3"/>
  <c r="P416" i="3"/>
  <c r="I20" i="4"/>
  <c r="K20" i="4" s="1"/>
  <c r="K21" i="4"/>
  <c r="F424" i="3"/>
  <c r="P425" i="3"/>
  <c r="F375" i="3"/>
  <c r="P375" i="3" s="1"/>
  <c r="P376" i="3"/>
  <c r="F428" i="3"/>
  <c r="P428" i="3" s="1"/>
  <c r="P429" i="3"/>
  <c r="F412" i="3"/>
  <c r="P412" i="3" s="1"/>
  <c r="P413" i="3"/>
  <c r="F420" i="3"/>
  <c r="P421" i="3"/>
  <c r="P31" i="1"/>
  <c r="I30" i="1"/>
  <c r="F347" i="3"/>
  <c r="F341" i="3"/>
  <c r="P341" i="3" s="1"/>
  <c r="F340" i="3"/>
  <c r="P340" i="3" s="1"/>
  <c r="F337" i="3"/>
  <c r="P337" i="3" s="1"/>
  <c r="F335" i="3"/>
  <c r="P335" i="3" s="1"/>
  <c r="F334" i="3"/>
  <c r="P334" i="3" s="1"/>
  <c r="F322" i="3"/>
  <c r="P322" i="3" s="1"/>
  <c r="F321" i="3"/>
  <c r="F320" i="3" l="1"/>
  <c r="P320" i="3" s="1"/>
  <c r="P321" i="3"/>
  <c r="F346" i="3"/>
  <c r="P346" i="3" s="1"/>
  <c r="P347" i="3"/>
  <c r="F419" i="3"/>
  <c r="P419" i="3" s="1"/>
  <c r="P420" i="3"/>
  <c r="F423" i="3"/>
  <c r="P423" i="3" s="1"/>
  <c r="P424" i="3"/>
  <c r="F411" i="3"/>
  <c r="P411" i="3" s="1"/>
  <c r="P415" i="3"/>
  <c r="P30" i="1"/>
  <c r="I17" i="1"/>
  <c r="F339" i="3"/>
  <c r="F333" i="3"/>
  <c r="F319" i="3" l="1"/>
  <c r="P319" i="3" s="1"/>
  <c r="F332" i="3"/>
  <c r="P332" i="3" s="1"/>
  <c r="P333" i="3"/>
  <c r="F338" i="3"/>
  <c r="P338" i="3" s="1"/>
  <c r="P339" i="3"/>
  <c r="P17" i="1"/>
  <c r="R17" i="1"/>
  <c r="S17" i="1" s="1"/>
  <c r="T17" i="1"/>
  <c r="F313" i="3"/>
  <c r="F299" i="3"/>
  <c r="P299" i="3" s="1"/>
  <c r="F312" i="3" l="1"/>
  <c r="P312" i="3" s="1"/>
  <c r="P313" i="3"/>
  <c r="F311" i="3"/>
  <c r="P311" i="3" s="1"/>
  <c r="F298" i="3"/>
  <c r="P298" i="3" s="1"/>
  <c r="F289" i="3"/>
  <c r="P289" i="3" s="1"/>
  <c r="F287" i="3" l="1"/>
  <c r="F297" i="3"/>
  <c r="P297" i="3" s="1"/>
  <c r="F227" i="3"/>
  <c r="P227" i="3" s="1"/>
  <c r="F224" i="3"/>
  <c r="P224" i="3" s="1"/>
  <c r="F223" i="3"/>
  <c r="P223" i="3" s="1"/>
  <c r="F286" i="3" l="1"/>
  <c r="P286" i="3" s="1"/>
  <c r="P287" i="3"/>
  <c r="F222" i="3"/>
  <c r="P222" i="3" s="1"/>
  <c r="F221" i="3"/>
  <c r="P221" i="3" s="1"/>
  <c r="F220" i="3"/>
  <c r="P220" i="3" s="1"/>
  <c r="F219" i="3"/>
  <c r="P219" i="3" s="1"/>
  <c r="F257" i="3"/>
  <c r="P257" i="3" s="1"/>
  <c r="F256" i="3"/>
  <c r="P256" i="3" s="1"/>
  <c r="F253" i="3"/>
  <c r="F249" i="3"/>
  <c r="F192" i="3"/>
  <c r="P192" i="3" s="1"/>
  <c r="F191" i="3"/>
  <c r="P191" i="3" s="1"/>
  <c r="F189" i="3"/>
  <c r="P189" i="3" s="1"/>
  <c r="F184" i="3"/>
  <c r="F165" i="3"/>
  <c r="F161" i="3"/>
  <c r="P161" i="3" s="1"/>
  <c r="F160" i="3"/>
  <c r="P160" i="3" s="1"/>
  <c r="F157" i="3"/>
  <c r="F138" i="3"/>
  <c r="F121" i="3"/>
  <c r="F117" i="3"/>
  <c r="F113" i="3"/>
  <c r="F105" i="3"/>
  <c r="F85" i="3"/>
  <c r="F80" i="3"/>
  <c r="P80" i="3" s="1"/>
  <c r="F77" i="3"/>
  <c r="P77" i="3" s="1"/>
  <c r="F59" i="3"/>
  <c r="F57" i="3"/>
  <c r="P57" i="3" s="1"/>
  <c r="F49" i="3"/>
  <c r="P49" i="3" s="1"/>
  <c r="F47" i="3"/>
  <c r="P47" i="3" s="1"/>
  <c r="F285" i="3" l="1"/>
  <c r="P285" i="3" s="1"/>
  <c r="F58" i="3"/>
  <c r="P58" i="3" s="1"/>
  <c r="P59" i="3"/>
  <c r="F89" i="3"/>
  <c r="P89" i="3" s="1"/>
  <c r="P105" i="3"/>
  <c r="F116" i="3"/>
  <c r="P116" i="3" s="1"/>
  <c r="P117" i="3"/>
  <c r="F137" i="3"/>
  <c r="P137" i="3" s="1"/>
  <c r="P138" i="3"/>
  <c r="F164" i="3"/>
  <c r="F163" i="3" s="1"/>
  <c r="P163" i="3" s="1"/>
  <c r="P165" i="3"/>
  <c r="F252" i="3"/>
  <c r="P252" i="3" s="1"/>
  <c r="P253" i="3"/>
  <c r="F84" i="3"/>
  <c r="P85" i="3"/>
  <c r="F112" i="3"/>
  <c r="P112" i="3" s="1"/>
  <c r="P113" i="3"/>
  <c r="F120" i="3"/>
  <c r="P121" i="3"/>
  <c r="F156" i="3"/>
  <c r="P157" i="3"/>
  <c r="F183" i="3"/>
  <c r="P183" i="3" s="1"/>
  <c r="P184" i="3"/>
  <c r="F248" i="3"/>
  <c r="P248" i="3" s="1"/>
  <c r="P249" i="3"/>
  <c r="F218" i="3"/>
  <c r="P218" i="3" s="1"/>
  <c r="F159" i="3"/>
  <c r="F46" i="3"/>
  <c r="F254" i="3"/>
  <c r="P254" i="3" s="1"/>
  <c r="F188" i="3"/>
  <c r="F75" i="3"/>
  <c r="F76" i="3"/>
  <c r="P76" i="3" s="1"/>
  <c r="F78" i="3"/>
  <c r="P78" i="3" s="1"/>
  <c r="F79" i="3"/>
  <c r="P79" i="3" s="1"/>
  <c r="F40" i="3"/>
  <c r="P40" i="3" s="1"/>
  <c r="F34" i="3"/>
  <c r="P34" i="3" s="1"/>
  <c r="F37" i="3"/>
  <c r="P37" i="3" s="1"/>
  <c r="F115" i="3" l="1"/>
  <c r="P115" i="3" s="1"/>
  <c r="F136" i="3"/>
  <c r="F132" i="3" s="1"/>
  <c r="P132" i="3" s="1"/>
  <c r="F111" i="3"/>
  <c r="P111" i="3" s="1"/>
  <c r="F55" i="3"/>
  <c r="P55" i="3" s="1"/>
  <c r="F182" i="3"/>
  <c r="P182" i="3" s="1"/>
  <c r="F110" i="3"/>
  <c r="P110" i="3" s="1"/>
  <c r="F114" i="3"/>
  <c r="P114" i="3" s="1"/>
  <c r="F56" i="3"/>
  <c r="P56" i="3" s="1"/>
  <c r="F158" i="3"/>
  <c r="P159" i="3"/>
  <c r="F74" i="3"/>
  <c r="P74" i="3" s="1"/>
  <c r="P75" i="3"/>
  <c r="F187" i="3"/>
  <c r="P188" i="3"/>
  <c r="F45" i="3"/>
  <c r="P45" i="3" s="1"/>
  <c r="P46" i="3"/>
  <c r="F155" i="3"/>
  <c r="P155" i="3" s="1"/>
  <c r="P156" i="3"/>
  <c r="F119" i="3"/>
  <c r="P120" i="3"/>
  <c r="F83" i="3"/>
  <c r="P83" i="3" s="1"/>
  <c r="P84" i="3"/>
  <c r="F162" i="3"/>
  <c r="P162" i="3" s="1"/>
  <c r="P164" i="3"/>
  <c r="F217" i="3"/>
  <c r="F33" i="3"/>
  <c r="I64" i="4"/>
  <c r="K64" i="4" s="1"/>
  <c r="P136" i="3" l="1"/>
  <c r="F54" i="3"/>
  <c r="F53" i="3" s="1"/>
  <c r="P53" i="3" s="1"/>
  <c r="F181" i="3"/>
  <c r="P181" i="3" s="1"/>
  <c r="F180" i="3"/>
  <c r="P180" i="3" s="1"/>
  <c r="F27" i="3"/>
  <c r="P33" i="3"/>
  <c r="F216" i="3"/>
  <c r="P216" i="3" s="1"/>
  <c r="P217" i="3"/>
  <c r="F118" i="3"/>
  <c r="P118" i="3" s="1"/>
  <c r="P119" i="3"/>
  <c r="F186" i="3"/>
  <c r="P187" i="3"/>
  <c r="F154" i="3"/>
  <c r="P154" i="3" s="1"/>
  <c r="P158" i="3"/>
  <c r="F82" i="3"/>
  <c r="I57" i="4"/>
  <c r="I61" i="4"/>
  <c r="K61" i="4" s="1"/>
  <c r="P54" i="3" l="1"/>
  <c r="P82" i="3"/>
  <c r="I56" i="4"/>
  <c r="K56" i="4" s="1"/>
  <c r="K57" i="4"/>
  <c r="P186" i="3"/>
  <c r="F185" i="3"/>
  <c r="P185" i="3" s="1"/>
  <c r="F15" i="3"/>
  <c r="P15" i="3" s="1"/>
  <c r="P27" i="3"/>
  <c r="I53" i="4"/>
  <c r="I52" i="4" l="1"/>
  <c r="K52" i="4" s="1"/>
  <c r="K53" i="4"/>
  <c r="F13" i="3"/>
  <c r="P13" i="3" s="1"/>
  <c r="I51" i="4" l="1"/>
  <c r="K51" i="4" s="1"/>
  <c r="I44" i="4"/>
  <c r="K44" i="4" s="1"/>
  <c r="I37" i="4" l="1"/>
  <c r="K37" i="4" s="1"/>
  <c r="I35" i="4" l="1"/>
  <c r="K35" i="4" s="1"/>
  <c r="I34" i="4"/>
  <c r="K34" i="4" s="1"/>
  <c r="I33" i="4" l="1"/>
  <c r="K33" i="4" s="1"/>
  <c r="I18" i="4" l="1"/>
  <c r="M18" i="4" l="1"/>
  <c r="K18" i="4"/>
</calcChain>
</file>

<file path=xl/sharedStrings.xml><?xml version="1.0" encoding="utf-8"?>
<sst xmlns="http://schemas.openxmlformats.org/spreadsheetml/2006/main" count="4932" uniqueCount="722">
  <si>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</si>
  <si>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</si>
  <si>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</si>
  <si>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</si>
  <si>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</si>
  <si>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</si>
  <si>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</si>
  <si>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</si>
  <si>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</si>
  <si>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</si>
  <si>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</si>
  <si>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</si>
  <si>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</si>
  <si>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</si>
  <si>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</si>
  <si>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</si>
  <si>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</si>
  <si>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</si>
  <si>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</si>
  <si>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</si>
  <si>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</si>
  <si>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</si>
  <si>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</si>
  <si>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</si>
  <si>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</si>
  <si>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</si>
  <si>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</si>
  <si>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</si>
  <si>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</si>
  <si>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</si>
  <si>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</si>
  <si>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</si>
  <si>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</si>
  <si>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</si>
  <si>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</si>
  <si>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</si>
  <si>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</si>
  <si>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</si>
  <si>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</si>
  <si>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</si>
  <si>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</si>
  <si>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</si>
  <si>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</si>
  <si>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</si>
  <si>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</si>
  <si>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</si>
  <si>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</si>
  <si>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</si>
  <si>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</si>
  <si>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</si>
  <si>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</si>
  <si>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</si>
  <si>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</si>
  <si>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</si>
  <si>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</si>
  <si>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</si>
  <si>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</si>
  <si>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</si>
  <si>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</si>
  <si>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</si>
  <si>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</si>
  <si>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</si>
  <si>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</si>
  <si>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</si>
  <si>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</si>
  <si>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</si>
  <si>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</si>
  <si>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</si>
  <si>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</si>
  <si>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</si>
  <si>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</si>
  <si>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</si>
  <si>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</si>
  <si>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</si>
  <si>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</si>
  <si>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</si>
  <si>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</si>
  <si>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</si>
  <si>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</si>
  <si>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</si>
  <si>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</si>
  <si>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</si>
  <si>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</si>
  <si>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</si>
  <si>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</si>
  <si>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</si>
  <si>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</si>
  <si>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</si>
  <si>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</si>
  <si>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</si>
  <si>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</si>
  <si>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</si>
  <si>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</si>
  <si>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</si>
  <si>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</si>
  <si>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</si>
  <si>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</si>
  <si>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</si>
  <si>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</si>
  <si>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</si>
  <si>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</si>
  <si>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</si>
  <si>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</si>
  <si>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</si>
  <si>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Обеспечение деятельности контрольно- счетной палаты муниципального образования Темрюкский район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</si>
  <si>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</si>
  <si>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</si>
  <si>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</si>
  <si>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</si>
  <si>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</si>
  <si>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</si>
  <si>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</si>
  <si>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</si>
  <si>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</si>
  <si>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</si>
  <si>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</si>
  <si>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</si>
  <si>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</si>
  <si>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</si>
  <si>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</si>
  <si>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</si>
  <si>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</si>
  <si>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</si>
  <si>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</si>
  <si>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</si>
  <si>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</si>
  <si>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</si>
  <si>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</si>
  <si>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</si>
  <si>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</si>
  <si>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</si>
  <si>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</si>
  <si>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</si>
  <si>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</si>
  <si>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</si>
  <si>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</si>
  <si>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</si>
  <si>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</si>
  <si>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</si>
  <si>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</si>
  <si>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</si>
  <si>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</si>
  <si>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</si>
  <si>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</si>
  <si>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</si>
  <si>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</si>
  <si>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</si>
  <si>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</si>
  <si>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</si>
  <si>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</si>
  <si>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</si>
  <si>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</si>
  <si>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</si>
  <si>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</si>
  <si>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</si>
  <si>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</si>
  <si>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</si>
  <si>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</si>
  <si>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</si>
  <si>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</si>
  <si>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</si>
  <si>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</si>
  <si>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</si>
  <si>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</si>
  <si>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</si>
  <si>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</si>
  <si>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</si>
  <si>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</si>
  <si>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</si>
  <si>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</si>
  <si>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</si>
  <si>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</si>
  <si>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</si>
  <si>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</si>
  <si>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</si>
  <si>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</si>
  <si>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</si>
  <si>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</si>
  <si>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</si>
  <si>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</si>
  <si>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</si>
  <si>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</si>
  <si>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</si>
  <si>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</si>
  <si>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</si>
  <si>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</si>
  <si>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</si>
  <si>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</si>
  <si>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</si>
  <si>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</si>
  <si>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</si>
  <si>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</si>
  <si>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</si>
  <si>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</si>
  <si>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</si>
  <si>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</si>
  <si>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</si>
  <si>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</si>
  <si>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</si>
  <si>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</si>
  <si>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</si>
  <si>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</si>
  <si>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</si>
  <si>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</si>
  <si>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</si>
  <si>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</si>
  <si>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</si>
  <si>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</si>
  <si>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</si>
  <si>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</si>
  <si>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</si>
  <si>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</si>
  <si>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</si>
  <si>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</si>
  <si>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</si>
  <si>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</si>
  <si>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</si>
  <si>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</si>
  <si>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</si>
  <si>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</si>
  <si>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</si>
  <si>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</si>
  <si>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</si>
  <si>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</si>
  <si>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</si>
  <si>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</si>
  <si>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</si>
  <si>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</si>
  <si>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</si>
  <si>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</si>
  <si>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</si>
  <si>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</si>
  <si>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</si>
  <si>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</si>
  <si>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</si>
  <si>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</si>
  <si>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</si>
  <si>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</si>
  <si>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</si>
  <si>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</si>
  <si>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</si>
  <si>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</si>
  <si>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</si>
  <si>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</si>
  <si>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</si>
  <si>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</si>
  <si>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</si>
  <si>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</si>
  <si>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</si>
  <si>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</si>
  <si>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</si>
  <si>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</si>
  <si>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</si>
  <si>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</si>
  <si>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</si>
  <si>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</si>
  <si>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</si>
  <si>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</si>
  <si>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</si>
  <si>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</si>
  <si>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</si>
  <si>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</si>
  <si>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</si>
  <si>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</si>
  <si>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</si>
  <si>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</si>
  <si>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</si>
  <si>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</si>
  <si>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</si>
  <si>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</si>
  <si>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</si>
  <si>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</si>
  <si>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</si>
  <si>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</si>
  <si>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</si>
  <si>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</si>
  <si>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</si>
  <si>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</si>
  <si>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</si>
  <si>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</si>
  <si>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</si>
  <si>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</si>
  <si>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</si>
  <si>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</si>
  <si>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</si>
  <si>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</si>
  <si>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</si>
  <si>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</si>
  <si>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</si>
  <si>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</si>
  <si>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</si>
  <si>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</si>
  <si>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</si>
  <si>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</si>
  <si>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</si>
  <si>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</si>
  <si>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</si>
  <si>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</si>
  <si>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</si>
  <si>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</si>
  <si>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</si>
  <si>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</si>
  <si>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</si>
  <si>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</si>
  <si>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</si>
  <si>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</si>
  <si>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</si>
  <si>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</si>
  <si>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</si>
  <si>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</si>
  <si>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</si>
  <si>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</si>
  <si>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</si>
  <si>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</si>
  <si>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</si>
  <si>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</si>
  <si>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</si>
  <si>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</si>
  <si>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</si>
  <si>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</si>
  <si>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</si>
  <si>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</si>
  <si>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</si>
  <si>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</si>
  <si>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</si>
  <si>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</si>
  <si>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</si>
  <si>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</si>
  <si>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</si>
  <si>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</si>
  <si>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</si>
  <si>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</si>
  <si>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</si>
  <si>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</si>
  <si>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</si>
  <si>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</si>
  <si>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</si>
  <si>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</si>
  <si>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</si>
  <si>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</si>
  <si>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</si>
  <si>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</si>
  <si>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</si>
  <si>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</si>
  <si>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</si>
  <si>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</si>
  <si>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</si>
  <si>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</si>
  <si>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</si>
  <si>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</si>
  <si>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</si>
  <si>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</si>
  <si>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</si>
  <si>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</si>
  <si>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</si>
  <si>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</si>
  <si>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</si>
  <si>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</si>
  <si>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</si>
  <si>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</si>
  <si>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</si>
  <si>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</si>
  <si>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</si>
  <si>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</si>
  <si>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</si>
  <si>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</si>
  <si>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</si>
  <si>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</si>
  <si>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</si>
  <si>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</si>
  <si>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</si>
  <si>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</si>
  <si>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</si>
  <si>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</si>
  <si>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</si>
  <si>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</si>
  <si>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</si>
  <si>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</si>
  <si>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</si>
  <si>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</si>
  <si>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</si>
  <si>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</si>
  <si>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</si>
  <si>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</si>
  <si>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</si>
  <si>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</si>
  <si>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</si>
  <si>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</si>
  <si>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</si>
  <si>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</si>
  <si>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</si>
  <si>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</si>
  <si>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</si>
  <si>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</si>
  <si>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</si>
  <si>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</si>
  <si>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</si>
  <si>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</si>
  <si>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</si>
  <si>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</si>
  <si>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</si>
  <si>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</si>
  <si>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</si>
  <si>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</si>
  <si>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</si>
  <si>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</si>
  <si>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</si>
  <si>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</si>
  <si>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</si>
  <si>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</si>
  <si>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</si>
  <si>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</si>
  <si>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</si>
  <si>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</si>
  <si>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</si>
  <si>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</si>
  <si>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</si>
  <si>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</si>
  <si>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</si>
  <si>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</si>
  <si>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</si>
  <si>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</si>
  <si>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</si>
  <si>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</si>
  <si>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</si>
  <si>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</si>
  <si>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</si>
  <si>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</si>
  <si>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</si>
  <si>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</si>
  <si>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</si>
  <si>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</si>
  <si>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6000000000</t>
  </si>
  <si>
    <t>Реализация основных мероприятий муниципальной программы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</si>
  <si>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</si>
  <si>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</si>
  <si>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</si>
  <si>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</si>
  <si>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</si>
  <si>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</si>
  <si>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</si>
  <si>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</si>
  <si>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</si>
  <si>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</si>
  <si>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</si>
  <si>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автомобильных дорог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</si>
  <si>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</si>
  <si>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</si>
  <si>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</si>
  <si>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</si>
  <si>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</si>
  <si>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</si>
  <si>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</si>
  <si>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Управление по вопросам семьи и детства администрации муниципального образования Темрюкский район</t>
  </si>
  <si>
    <t>56100L3040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</si>
  <si>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</si>
  <si>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</si>
  <si>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</si>
  <si>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</si>
  <si>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Развитие водопроводно 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</si>
  <si>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</si>
  <si>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</si>
  <si>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</si>
  <si>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</si>
  <si>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Развитие водопроводно-канализационного комплекса населенных пунктов Темрюкского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</si>
  <si>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</si>
  <si>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</si>
  <si>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</si>
  <si>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</si>
  <si>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</si>
  <si>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</si>
  <si>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</si>
  <si>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</si>
  <si>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</si>
  <si>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</si>
  <si>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</si>
  <si>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</si>
  <si>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Реализация мероприятий по комплексному развитию Темрюкского района в сфере строительства</t>
  </si>
  <si>
    <t>5510510508</t>
  </si>
  <si>
    <t>Физическая культура</t>
  </si>
  <si>
    <t>5210110230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</si>
  <si>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</si>
  <si>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</si>
  <si>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Реализация мероприятий по водопроводно - канализационному комплексу населенных пунктов Темрюкского района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</si>
  <si>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</si>
  <si>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</si>
  <si>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</si>
  <si>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</si>
  <si>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</si>
  <si>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</si>
  <si>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</si>
  <si>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</si>
  <si>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>Субсидии на развитие общественной инфраструктуры муниципального значения</t>
  </si>
  <si>
    <t>5930000000</t>
  </si>
  <si>
    <t>5930010320</t>
  </si>
  <si>
    <t>Реализация мероприятий по укреплению материально-технической базы учреждений культуры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</si>
  <si>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</si>
  <si>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</si>
  <si>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Реализация мероприятий по водопроводно-канализационному комплексу населенных пунктов Темрюкского района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</si>
  <si>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</si>
  <si>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</si>
  <si>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</si>
  <si>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</si>
  <si>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</si>
  <si>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</si>
  <si>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</si>
  <si>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</si>
  <si>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</si>
  <si>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</si>
  <si>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</si>
  <si>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</si>
  <si>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</si>
  <si>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</si>
  <si>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</si>
  <si>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</si>
  <si>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</si>
  <si>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</si>
  <si>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</si>
  <si>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</si>
  <si>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</si>
  <si>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</si>
  <si>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</si>
  <si>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</si>
  <si>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</si>
  <si>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</si>
  <si>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</si>
  <si>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</si>
  <si>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</si>
  <si>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</si>
  <si>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</si>
  <si>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</si>
  <si>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</si>
  <si>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</si>
  <si>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</si>
  <si>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</si>
  <si>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</si>
  <si>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</si>
  <si>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</si>
  <si>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</si>
  <si>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</si>
  <si>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</si>
  <si>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</si>
  <si>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</si>
  <si>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</si>
  <si>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</si>
  <si>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</si>
  <si>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</si>
  <si>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</si>
  <si>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</si>
  <si>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</si>
  <si>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"Социальная поддержка граждан"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</si>
  <si>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</si>
  <si>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</si>
  <si>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</si>
  <si>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</si>
  <si>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</si>
  <si>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</si>
  <si>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</si>
  <si>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</si>
  <si>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</si>
  <si>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</si>
  <si>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</si>
  <si>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</si>
  <si>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</si>
  <si>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</si>
  <si>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</si>
  <si>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</si>
  <si>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</si>
  <si>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</si>
  <si>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</si>
  <si>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</si>
  <si>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</si>
  <si>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</si>
  <si>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</si>
  <si>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</si>
  <si>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</si>
  <si>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</si>
  <si>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</si>
  <si>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</si>
  <si>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</si>
  <si>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</si>
  <si>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>Региональный проект "Культурная среда"</t>
  </si>
  <si>
    <t>593А100000</t>
  </si>
  <si>
    <t>593А155190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</si>
  <si>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</si>
  <si>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</si>
  <si>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</si>
  <si>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</si>
  <si>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</si>
  <si>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</si>
  <si>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</si>
  <si>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</si>
  <si>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</si>
  <si>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</si>
  <si>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</si>
  <si>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</si>
  <si>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</si>
  <si>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</si>
  <si>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</si>
  <si>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</si>
  <si>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</si>
  <si>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</si>
  <si>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</si>
  <si>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</si>
  <si>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</si>
  <si>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</si>
  <si>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</si>
  <si>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</si>
  <si>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</si>
  <si>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</si>
  <si>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</si>
  <si>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</si>
  <si>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</si>
  <si>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</si>
  <si>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</si>
  <si>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</si>
  <si>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</si>
  <si>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</si>
  <si>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</si>
  <si>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</si>
  <si>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</si>
  <si>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</si>
  <si>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</si>
  <si>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</si>
  <si>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Укрепление материально-технической базы и пожарная безопасность учреждений культуры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</si>
  <si>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</si>
  <si>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</si>
  <si>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Государственная поддержка отрасли культуры</t>
  </si>
  <si>
    <t>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</si>
  <si>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</si>
  <si>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</si>
  <si>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</si>
  <si>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</si>
  <si>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</si>
  <si>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</si>
  <si>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</si>
  <si>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</si>
  <si>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</si>
  <si>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</si>
  <si>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</si>
  <si>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46100S2570</t>
  </si>
  <si>
    <t>Субсидии на подготовку изменений в правила землепользования и застройки муниципальных образований Краснодарского края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</si>
  <si>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на территории муниципального образования Темрюкский район"</t>
  </si>
  <si>
    <t>Организация газоснабжения населения (поселений)</t>
  </si>
  <si>
    <t>55105S0620</t>
  </si>
  <si>
    <t>7910010630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</si>
  <si>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муниципального образования Темрюкский район на территории Краснодарского края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</si>
  <si>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</si>
  <si>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</si>
  <si>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</si>
  <si>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</si>
  <si>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 xml:space="preserve">Предоставление субсидий МУП "Универсал" по распоряжению имуществом, находящимся в муниципальной собственности </t>
  </si>
  <si>
    <t>6810110232</t>
  </si>
  <si>
    <t>5610062980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</si>
  <si>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</si>
  <si>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56100L7500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</si>
  <si>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</si>
  <si>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</si>
  <si>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</si>
  <si>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</si>
  <si>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79100S2400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</si>
  <si>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</si>
  <si>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Реализация мероприятий по модернизации школьных систем образования</t>
  </si>
  <si>
    <t>59100L5190</t>
  </si>
  <si>
    <t>Субсидии на госдарственную поддержку отрасли культуры (Федеральный проект "Сохранение культурного и исторического наследия")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</si>
  <si>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</si>
  <si>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</si>
  <si>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593А1Д5190</t>
  </si>
  <si>
    <t>Дополнительный результат по государственной поддержке отрасли культура</t>
  </si>
  <si>
    <t>56100S0100</t>
  </si>
  <si>
    <t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</si>
  <si>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</si>
  <si>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</si>
  <si>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>3130263640</t>
  </si>
  <si>
    <t>38100S0250</t>
  </si>
  <si>
    <t>Связь и информатика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</si>
  <si>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</si>
  <si>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Субсидии на государственную поддержку отрасли культуры (Федеральный проект "Сохранение культурного и исторического наследия")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</si>
  <si>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</si>
  <si>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участие в предупреждении чрезвычайных ситуаций в части развития систем видеонаблюдения муниципальных образований (приобретение камер обзорного видеонаблюдения)</t>
  </si>
  <si>
    <t>7910010603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</si>
  <si>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</si>
  <si>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7910010650</t>
  </si>
  <si>
    <t>Национальная оборона</t>
  </si>
  <si>
    <t>Мобилизационная и вневойсковая подготовка</t>
  </si>
  <si>
    <t>Мобилизационная подготовка</t>
  </si>
  <si>
    <t>38100S2400</t>
  </si>
  <si>
    <t>7910063690</t>
  </si>
  <si>
    <t>Иные межбюджетные трансферты на размещение и питание граждан Российской Федерации, иностранных граждан и лиц без гражданства , вынужденно покинувших территории Запорожской и Херсонской областей, прибывших на территорию Краснодарского края в экстренном массовом порядке, находившихся и находящихся в средствах временного размещения и питания</t>
  </si>
  <si>
    <t>7910010670</t>
  </si>
  <si>
    <t>Осуществление закупок для проведения специальной военной операции, мобилизационной подготовки, мобилизации</t>
  </si>
  <si>
    <t>Финансовое обеспечение транспортных расходов прибывших жителей г. Херсона и части Херсонской области из пунктов временного размещения до МФЦ и обратно на территории муниципального образования Темрюкмкий район</t>
  </si>
  <si>
    <t>7910010660</t>
  </si>
  <si>
    <t>Иные межбюджетные трансферты на размещение и питание граждан Российской Федерации, иностранных граждан и лиц без гражданства, постоянно проживающих на территории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</si>
  <si>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7910062590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</si>
  <si>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</si>
  <si>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561EВ5179F</t>
  </si>
  <si>
    <t xml:space="preserve">Расходы бюджета муниципального образования Темрюкский район за 2022 год по ведомственной структуре расходов бюджета муниципального образования Темрюкский  район   </t>
  </si>
  <si>
    <t>Уточненная сводная бюджетная роспись</t>
  </si>
  <si>
    <t>Исполнено</t>
  </si>
  <si>
    <t>Исполнение к уточненной сводной бюджетной росписи, %</t>
  </si>
  <si>
    <t>к решению сессии Совета</t>
  </si>
  <si>
    <t xml:space="preserve">от "   "апреля 2022 года № </t>
  </si>
  <si>
    <t>Приложение 2</t>
  </si>
  <si>
    <t xml:space="preserve">Расходы бюджета муниципального образования Темрюкский район за 2022 год   по разделам и подразделам  классификации расходов  бюджетов </t>
  </si>
  <si>
    <t xml:space="preserve">                                                                         к решению      сессии Совета</t>
  </si>
  <si>
    <t xml:space="preserve">                                                                         муниципального образования</t>
  </si>
  <si>
    <t xml:space="preserve">                                                                         Темрюкский район VII  созыва</t>
  </si>
  <si>
    <t xml:space="preserve">                                                                         от "  " апреля  2023г. №  </t>
  </si>
  <si>
    <t>Код классификации расходов бюджета</t>
  </si>
  <si>
    <t>Решение Совета муниципального образования Темрюкский район от 7 декабря 2021 года № 177</t>
  </si>
  <si>
    <t>Код классификации расходов бюджетов</t>
  </si>
  <si>
    <t xml:space="preserve"> Темрюкский район VII  созыва</t>
  </si>
  <si>
    <t xml:space="preserve">от "  " апреля  2023г. №  </t>
  </si>
  <si>
    <t>к решению      сессии Совета</t>
  </si>
  <si>
    <t>Приложение 3</t>
  </si>
  <si>
    <t xml:space="preserve">                                                                         Приложение 4</t>
  </si>
  <si>
    <t>Расходы бюджета муниципального образования Темрюкский район за 2022 год по целевым статьям ( муниципальным программам муниципального образования Темрюкский район и непрограммным направлениям деятельности), группам  и подгруппам видов расходов классификации расходов бюджетов</t>
  </si>
  <si>
    <t>Исполняющий обязанности                                                     начальника финансового управления</t>
  </si>
  <si>
    <t>Ю.А. Лебедева</t>
  </si>
  <si>
    <t>Исполняющий обязанности                               начальника финансового управления</t>
  </si>
  <si>
    <t>Исполняющий обязанности                                                  начальника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</si>
</sst>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_р_._-;\-* #,##0.000000_р_._-;_-* &quot;-&quot;?_р_._-;_-@_-"/>
    <numFmt numFmtId="167" formatCode="_-* #,##0.0000_р_._-;\-* #,##0.0000_р_._-;_-* &quot;-&quot;?_р_._-;_-@_-"/>
    <numFmt numFmtId="168" formatCode="_-* #,##0.0\ _₽_-;\-* #,##0.0\ _₽_-;_-* &quot;-&quot;?\ _₽_-;_-@_-"/>
    <numFmt numFmtId="169" formatCode="_-* #,##0.00000_р_._-;\-* #,##0.00000_р_._-;_-* &quot;-&quot;?_р_._-;_-@_-"/>
    <numFmt numFmtId="170" formatCode="_-* #,##0.0\ _₽_-;\-* #,##0.0\ _₽_-;_-* &quot;-&quot;??\ _₽_-;_-@_-"/>
    <numFmt numFmtId="171" formatCode="0.0"/>
    <numFmt numFmtId="172" formatCode="0.0_ ;\-0.0\ "/>
  </numFmts>
  <fonts count="2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6" fillId="0" borderId="0" applyFont="0" applyFill="0" applyBorder="0" applyAlignment="0" applyProtection="0"/>
  </cellStyleXfs>
  <cellXfs count="58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2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3" borderId="0" xfId="0" applyFont="1" applyFill="1" applyAlignment="1">
      <alignment horizontal="left" wrapText="1"/>
    </xf>
    <xf numFmtId="167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1" fillId="0" borderId="0" xfId="0" applyFont="1" applyAlignment="1">
      <alignment wrapText="1"/>
    </xf>
    <xf numFmtId="0" fontId="25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7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169" fontId="18" fillId="0" borderId="0" xfId="0" applyNumberFormat="1" applyFont="1"/>
    <xf numFmtId="0" fontId="1" fillId="0" borderId="0" xfId="0" applyFont="1" applyBorder="1" applyAlignment="1">
      <alignment wrapText="1"/>
    </xf>
    <xf numFmtId="170" fontId="0" fillId="0" borderId="0" xfId="2" applyNumberFormat="1" applyFont="1"/>
    <xf numFmtId="170" fontId="1" fillId="0" borderId="0" xfId="2" applyNumberFormat="1" applyFont="1" applyAlignment="1">
      <alignment vertical="center" wrapText="1"/>
    </xf>
    <xf numFmtId="170" fontId="2" fillId="0" borderId="0" xfId="2" applyNumberFormat="1" applyFont="1" applyBorder="1" applyAlignment="1">
      <alignment horizontal="center" vertical="center" wrapText="1"/>
    </xf>
    <xf numFmtId="170" fontId="1" fillId="0" borderId="0" xfId="2" applyNumberFormat="1" applyFont="1"/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1" fillId="3" borderId="0" xfId="0" applyFont="1" applyFill="1" applyAlignment="1">
      <alignment horizontal="left"/>
    </xf>
    <xf numFmtId="0" fontId="1" fillId="3" borderId="0" xfId="0" applyFont="1" applyFill="1" applyAlignment="1"/>
    <xf numFmtId="171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164" fontId="24" fillId="0" borderId="0" xfId="0" applyNumberFormat="1" applyFont="1"/>
    <xf numFmtId="171" fontId="1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71" fontId="2" fillId="3" borderId="0" xfId="0" applyNumberFormat="1" applyFont="1" applyFill="1" applyAlignment="1">
      <alignment horizontal="center"/>
    </xf>
    <xf numFmtId="171" fontId="1" fillId="3" borderId="0" xfId="0" applyNumberFormat="1" applyFont="1" applyFill="1" applyAlignment="1">
      <alignment horizontal="center"/>
    </xf>
    <xf numFmtId="171" fontId="1" fillId="0" borderId="0" xfId="0" applyNumberFormat="1" applyFont="1" applyBorder="1" applyAlignment="1">
      <alignment horizontal="center" wrapText="1"/>
    </xf>
    <xf numFmtId="171" fontId="12" fillId="3" borderId="0" xfId="0" applyNumberFormat="1" applyFont="1" applyFill="1" applyBorder="1" applyAlignment="1">
      <alignment horizontal="center"/>
    </xf>
    <xf numFmtId="0" fontId="0" fillId="0" borderId="0" xfId="0" applyAlignment="1"/>
    <xf numFmtId="164" fontId="24" fillId="0" borderId="0" xfId="0" applyNumberFormat="1" applyFont="1" applyAlignment="1"/>
    <xf numFmtId="171" fontId="2" fillId="0" borderId="0" xfId="0" applyNumberFormat="1" applyFont="1" applyAlignment="1">
      <alignment horizontal="center"/>
    </xf>
    <xf numFmtId="170" fontId="1" fillId="0" borderId="0" xfId="2" applyNumberFormat="1" applyFont="1" applyBorder="1" applyAlignment="1">
      <alignment horizontal="center"/>
    </xf>
    <xf numFmtId="170" fontId="2" fillId="0" borderId="0" xfId="2" applyNumberFormat="1" applyFont="1" applyAlignment="1">
      <alignment horizontal="center"/>
    </xf>
    <xf numFmtId="170" fontId="1" fillId="0" borderId="0" xfId="2" applyNumberFormat="1" applyFont="1" applyAlignment="1">
      <alignment horizontal="center"/>
    </xf>
    <xf numFmtId="170" fontId="1" fillId="0" borderId="0" xfId="2" applyNumberFormat="1" applyFont="1" applyBorder="1" applyAlignment="1"/>
    <xf numFmtId="164" fontId="2" fillId="2" borderId="0" xfId="2" applyNumberFormat="1" applyFont="1" applyFill="1" applyBorder="1" applyAlignment="1">
      <alignment horizontal="center"/>
    </xf>
    <xf numFmtId="170" fontId="1" fillId="0" borderId="0" xfId="0" applyNumberFormat="1" applyFont="1" applyAlignment="1">
      <alignment horizontal="center"/>
    </xf>
    <xf numFmtId="170" fontId="1" fillId="3" borderId="0" xfId="2" applyNumberFormat="1" applyFont="1" applyFill="1" applyAlignment="1">
      <alignment horizontal="center"/>
    </xf>
    <xf numFmtId="164" fontId="1" fillId="0" borderId="0" xfId="2" applyNumberFormat="1" applyFont="1" applyBorder="1" applyAlignment="1">
      <alignment horizontal="center"/>
    </xf>
    <xf numFmtId="170" fontId="1" fillId="0" borderId="0" xfId="2" applyNumberFormat="1" applyFont="1" applyFill="1" applyBorder="1" applyAlignment="1">
      <alignment horizontal="center"/>
    </xf>
    <xf numFmtId="170" fontId="1" fillId="0" borderId="0" xfId="2" applyNumberFormat="1" applyFont="1" applyAlignment="1"/>
    <xf numFmtId="164" fontId="1" fillId="0" borderId="0" xfId="2" applyNumberFormat="1" applyFont="1" applyAlignment="1"/>
    <xf numFmtId="168" fontId="1" fillId="0" borderId="0" xfId="2" applyNumberFormat="1" applyFont="1" applyAlignment="1"/>
    <xf numFmtId="164" fontId="1" fillId="0" borderId="0" xfId="2" applyNumberFormat="1" applyFont="1" applyAlignment="1">
      <alignment horizontal="center"/>
    </xf>
    <xf numFmtId="170" fontId="1" fillId="0" borderId="0" xfId="2" applyNumberFormat="1" applyFont="1" applyFill="1" applyBorder="1" applyAlignment="1"/>
    <xf numFmtId="0" fontId="0" fillId="0" borderId="0" xfId="0" applyFill="1" applyAlignment="1"/>
    <xf numFmtId="171" fontId="1" fillId="0" borderId="0" xfId="0" applyNumberFormat="1" applyFont="1" applyFill="1" applyAlignment="1">
      <alignment horizontal="center"/>
    </xf>
    <xf numFmtId="170" fontId="1" fillId="3" borderId="0" xfId="2" applyNumberFormat="1" applyFont="1" applyFill="1" applyBorder="1" applyAlignment="1"/>
    <xf numFmtId="164" fontId="1" fillId="3" borderId="0" xfId="2" applyNumberFormat="1" applyFont="1" applyFill="1" applyBorder="1" applyAlignment="1"/>
    <xf numFmtId="170" fontId="1" fillId="0" borderId="0" xfId="2" applyNumberFormat="1" applyFont="1" applyBorder="1" applyAlignment="1">
      <alignment wrapText="1"/>
    </xf>
    <xf numFmtId="170" fontId="1" fillId="0" borderId="0" xfId="0" applyNumberFormat="1" applyFont="1" applyBorder="1" applyAlignment="1">
      <alignment horizontal="center"/>
    </xf>
    <xf numFmtId="170" fontId="1" fillId="3" borderId="0" xfId="2" applyNumberFormat="1" applyFont="1" applyFill="1" applyBorder="1" applyAlignment="1">
      <alignment horizontal="center"/>
    </xf>
    <xf numFmtId="164" fontId="1" fillId="3" borderId="0" xfId="0" applyNumberFormat="1" applyFont="1" applyFill="1" applyBorder="1" applyAlignment="1">
      <alignment horizontal="center"/>
    </xf>
    <xf numFmtId="164" fontId="1" fillId="3" borderId="0" xfId="2" applyNumberFormat="1" applyFont="1" applyFill="1" applyBorder="1" applyAlignment="1">
      <alignment horizontal="center"/>
    </xf>
    <xf numFmtId="170" fontId="1" fillId="3" borderId="0" xfId="2" applyNumberFormat="1" applyFont="1" applyFill="1" applyBorder="1" applyAlignment="1">
      <alignment horizontal="left"/>
    </xf>
    <xf numFmtId="170" fontId="2" fillId="0" borderId="0" xfId="0" applyNumberFormat="1" applyFont="1" applyAlignment="1">
      <alignment horizontal="center"/>
    </xf>
    <xf numFmtId="170" fontId="1" fillId="3" borderId="0" xfId="0" applyNumberFormat="1" applyFont="1" applyFill="1" applyAlignment="1">
      <alignment horizontal="center"/>
    </xf>
    <xf numFmtId="171" fontId="2" fillId="0" borderId="0" xfId="0" applyNumberFormat="1" applyFont="1" applyAlignment="1">
      <alignment horizontal="center" wrapText="1"/>
    </xf>
    <xf numFmtId="164" fontId="1" fillId="3" borderId="0" xfId="2" applyNumberFormat="1" applyFont="1" applyFill="1" applyAlignment="1">
      <alignment horizontal="center"/>
    </xf>
    <xf numFmtId="170" fontId="2" fillId="0" borderId="0" xfId="2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1" fillId="0" borderId="0" xfId="2" applyNumberFormat="1" applyFont="1" applyBorder="1" applyAlignment="1"/>
    <xf numFmtId="171" fontId="1" fillId="0" borderId="0" xfId="2" applyNumberFormat="1" applyFont="1" applyBorder="1" applyAlignment="1">
      <alignment horizontal="center"/>
    </xf>
    <xf numFmtId="170" fontId="12" fillId="0" borderId="0" xfId="2" applyNumberFormat="1" applyFont="1" applyBorder="1" applyAlignment="1"/>
    <xf numFmtId="170" fontId="12" fillId="0" borderId="0" xfId="2" applyNumberFormat="1" applyFont="1" applyAlignment="1">
      <alignment horizontal="center"/>
    </xf>
    <xf numFmtId="170" fontId="12" fillId="0" borderId="0" xfId="2" applyNumberFormat="1" applyFont="1" applyAlignment="1"/>
    <xf numFmtId="170" fontId="1" fillId="0" borderId="0" xfId="2" applyNumberFormat="1" applyFont="1" applyBorder="1" applyAlignment="1">
      <alignment horizontal="left"/>
    </xf>
    <xf numFmtId="170" fontId="2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70" fontId="1" fillId="0" borderId="0" xfId="2" applyNumberFormat="1" applyFont="1" applyFill="1" applyBorder="1" applyAlignment="1">
      <alignment horizontal="left"/>
    </xf>
    <xf numFmtId="170" fontId="1" fillId="3" borderId="0" xfId="2" applyNumberFormat="1" applyFont="1" applyFill="1" applyAlignment="1"/>
    <xf numFmtId="170" fontId="1" fillId="0" borderId="0" xfId="2" applyNumberFormat="1" applyFont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 wrapText="1"/>
    </xf>
    <xf numFmtId="171" fontId="1" fillId="0" borderId="0" xfId="0" applyNumberFormat="1" applyFont="1" applyFill="1" applyBorder="1" applyAlignment="1">
      <alignment horizontal="center"/>
    </xf>
    <xf numFmtId="171" fontId="1" fillId="3" borderId="0" xfId="0" applyNumberFormat="1" applyFont="1" applyFill="1" applyBorder="1" applyAlignment="1">
      <alignment horizontal="center"/>
    </xf>
    <xf numFmtId="171" fontId="1" fillId="2" borderId="0" xfId="0" applyNumberFormat="1" applyFont="1" applyFill="1" applyBorder="1" applyAlignment="1">
      <alignment horizontal="center"/>
    </xf>
    <xf numFmtId="171" fontId="2" fillId="3" borderId="0" xfId="0" applyNumberFormat="1" applyFont="1" applyFill="1" applyBorder="1" applyAlignment="1">
      <alignment horizontal="center"/>
    </xf>
    <xf numFmtId="171" fontId="12" fillId="0" borderId="0" xfId="0" applyNumberFormat="1" applyFont="1" applyBorder="1" applyAlignment="1">
      <alignment horizontal="center"/>
    </xf>
    <xf numFmtId="171" fontId="12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5" fillId="0" borderId="0" xfId="0" applyNumberFormat="1" applyFont="1"/>
    <xf numFmtId="0" fontId="0" fillId="0" borderId="0" xfId="0" applyFont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" xfId="0" applyBorder="1"/>
    <xf numFmtId="164" fontId="2" fillId="0" borderId="0" xfId="0" applyNumberFormat="1" applyFont="1" applyAlignment="1"/>
    <xf numFmtId="172" fontId="2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2" applyNumberFormat="1" applyFont="1" applyBorder="1" applyAlignment="1">
      <alignment wrapText="1"/>
    </xf>
    <xf numFmtId="164" fontId="12" fillId="0" borderId="0" xfId="0" applyNumberFormat="1" applyFont="1" applyAlignment="1">
      <alignment horizontal="center"/>
    </xf>
    <xf numFmtId="164" fontId="12" fillId="0" borderId="0" xfId="2" applyNumberFormat="1" applyFont="1" applyAlignment="1"/>
    <xf numFmtId="164" fontId="12" fillId="3" borderId="0" xfId="0" applyNumberFormat="1" applyFont="1" applyFill="1" applyBorder="1" applyAlignment="1">
      <alignment horizontal="center"/>
    </xf>
    <xf numFmtId="170" fontId="2" fillId="0" borderId="0" xfId="0" applyNumberFormat="1" applyFont="1" applyAlignment="1"/>
    <xf numFmtId="170" fontId="2" fillId="2" borderId="0" xfId="2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right" wrapText="1"/>
    </xf>
    <xf numFmtId="0" fontId="7" fillId="0" borderId="0" xfId="0" applyFont="1" applyAlignment="1">
      <alignment wrapText="1"/>
    </xf>
    <xf numFmtId="0" fontId="24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02"/>
  <sheetViews>
    <sheetView view="pageBreakPreview" topLeftCell="A43" zoomScale="60" zoomScaleNormal="100" workbookViewId="0">
      <selection activeCell="K72" sqref="K7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6.5703125" customWidth="1"/>
    <col min="7" max="7" width="5.5703125" customWidth="1"/>
    <col min="8" max="9" width="19.42578125" customWidth="1"/>
    <col min="10" max="10" width="19" customWidth="1"/>
    <col min="11" max="11" width="15.42578125" customWidth="1"/>
    <col min="12" max="12" width="13.5703125" bestFit="1" customWidth="1"/>
    <col min="13" max="13" width="29.5703125" customWidth="1"/>
  </cols>
  <sheetData>
    <row r="2" spans="1:11" ht="18.75" customHeight="1" x14ac:dyDescent="0.2">
      <c r="F2" s="563" t="s">
        <v>716</v>
      </c>
      <c r="G2" s="563"/>
      <c r="H2" s="563"/>
      <c r="I2" s="563"/>
      <c r="J2" s="563"/>
    </row>
    <row r="3" spans="1:11" ht="18.75" x14ac:dyDescent="0.3">
      <c r="F3" s="545" t="s">
        <v>705</v>
      </c>
      <c r="G3" s="545"/>
      <c r="H3" s="545"/>
      <c r="I3" s="545"/>
      <c r="J3" s="545"/>
      <c r="K3" s="546"/>
    </row>
    <row r="4" spans="1:11" ht="18.75" customHeight="1" x14ac:dyDescent="0.3">
      <c r="F4" s="545" t="s">
        <v>706</v>
      </c>
      <c r="G4" s="545"/>
      <c r="H4" s="545"/>
      <c r="I4" s="545"/>
      <c r="J4" s="545"/>
      <c r="K4" s="546"/>
    </row>
    <row r="5" spans="1:11" ht="18.75" customHeight="1" x14ac:dyDescent="0.3">
      <c r="F5" s="545" t="s">
        <v>707</v>
      </c>
      <c r="G5" s="545"/>
      <c r="H5" s="545"/>
      <c r="I5" s="545"/>
      <c r="J5" s="545"/>
      <c r="K5" s="546"/>
    </row>
    <row r="6" spans="1:11" ht="18.75" customHeight="1" x14ac:dyDescent="0.3">
      <c r="F6" s="545" t="s">
        <v>708</v>
      </c>
      <c r="G6" s="545"/>
      <c r="H6" s="545"/>
      <c r="I6" s="545"/>
      <c r="J6" s="545"/>
      <c r="K6" s="546"/>
    </row>
    <row r="11" spans="1:11" ht="18.75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1" ht="59.25" customHeight="1" x14ac:dyDescent="0.2">
      <c r="A12" s="547" t="s">
        <v>704</v>
      </c>
      <c r="B12" s="547"/>
      <c r="C12" s="547"/>
      <c r="D12" s="547"/>
      <c r="E12" s="547"/>
      <c r="F12" s="547"/>
      <c r="G12" s="547"/>
      <c r="H12" s="547"/>
      <c r="I12" s="547"/>
      <c r="J12" s="547"/>
      <c r="K12" s="546"/>
    </row>
    <row r="13" spans="1:11" ht="19.5" customHeight="1" x14ac:dyDescent="0.3">
      <c r="B13" s="518"/>
      <c r="C13" s="518"/>
      <c r="D13" s="518"/>
      <c r="E13" s="518"/>
      <c r="F13" s="518"/>
      <c r="I13" s="548" t="s">
        <v>167</v>
      </c>
      <c r="J13" s="548"/>
      <c r="K13" s="549"/>
    </row>
    <row r="14" spans="1:11" ht="97.5" customHeight="1" x14ac:dyDescent="0.3">
      <c r="A14" s="566" t="s">
        <v>35</v>
      </c>
      <c r="B14" s="566" t="s">
        <v>56</v>
      </c>
      <c r="C14" s="567"/>
      <c r="D14" s="567"/>
      <c r="E14" s="567"/>
      <c r="F14" s="564" t="s">
        <v>711</v>
      </c>
      <c r="G14" s="565"/>
      <c r="H14" s="566" t="s">
        <v>710</v>
      </c>
      <c r="I14" s="568" t="s">
        <v>698</v>
      </c>
      <c r="J14" s="568" t="s">
        <v>699</v>
      </c>
      <c r="K14" s="566" t="s">
        <v>700</v>
      </c>
    </row>
    <row r="15" spans="1:11" ht="22.5" customHeight="1" x14ac:dyDescent="0.2">
      <c r="A15" s="567"/>
      <c r="B15" s="567"/>
      <c r="C15" s="567"/>
      <c r="D15" s="567"/>
      <c r="E15" s="567"/>
      <c r="F15" s="566" t="s">
        <v>387</v>
      </c>
      <c r="G15" s="566" t="s">
        <v>386</v>
      </c>
      <c r="H15" s="567"/>
      <c r="I15" s="569"/>
      <c r="J15" s="569"/>
      <c r="K15" s="565"/>
    </row>
    <row r="16" spans="1:11" ht="34.5" customHeight="1" x14ac:dyDescent="0.2">
      <c r="A16" s="567"/>
      <c r="B16" s="567"/>
      <c r="C16" s="567"/>
      <c r="D16" s="567"/>
      <c r="E16" s="567"/>
      <c r="F16" s="570"/>
      <c r="G16" s="570"/>
      <c r="H16" s="567"/>
      <c r="I16" s="569"/>
      <c r="J16" s="569"/>
      <c r="K16" s="565"/>
    </row>
    <row r="17" spans="1:13" ht="18.75" x14ac:dyDescent="0.2">
      <c r="A17" s="51">
        <v>1</v>
      </c>
      <c r="B17" s="554">
        <v>2</v>
      </c>
      <c r="C17" s="555"/>
      <c r="D17" s="556"/>
      <c r="E17" s="51"/>
      <c r="F17" s="51">
        <v>3</v>
      </c>
      <c r="G17" s="51">
        <v>4</v>
      </c>
      <c r="H17" s="271">
        <v>5</v>
      </c>
      <c r="I17" s="271">
        <v>6</v>
      </c>
      <c r="J17" s="271">
        <v>7</v>
      </c>
      <c r="K17" s="271">
        <v>8</v>
      </c>
    </row>
    <row r="18" spans="1:13" ht="20.25" x14ac:dyDescent="0.3">
      <c r="A18" s="40"/>
      <c r="B18" s="557" t="s">
        <v>57</v>
      </c>
      <c r="C18" s="557"/>
      <c r="D18" s="557"/>
      <c r="E18" s="557"/>
      <c r="F18" s="41"/>
      <c r="G18" s="41"/>
      <c r="H18" s="411">
        <f>H20+H29+H33+H38+H44+H51+H56+H61+H65+H42+H54+H27</f>
        <v>3953747.2675000001</v>
      </c>
      <c r="I18" s="411">
        <f>I20+I29+I33+I38+I44+I51+I56+I61+I65+I42+I54+I27</f>
        <v>3953747.2675000005</v>
      </c>
      <c r="J18" s="411">
        <f>J20+J29+J33+J38+J44+J51+J56+J61+J65+J42+J54+J27</f>
        <v>3803786.3882500003</v>
      </c>
      <c r="K18" s="464">
        <f>J18/I18*100</f>
        <v>96.2071202556955</v>
      </c>
      <c r="M18" s="362">
        <f>I18-Ведомственная!I17</f>
        <v>0</v>
      </c>
    </row>
    <row r="19" spans="1:13" ht="27.75" customHeight="1" x14ac:dyDescent="0.3">
      <c r="A19" s="40"/>
      <c r="B19" s="42" t="s">
        <v>60</v>
      </c>
      <c r="F19" s="43"/>
      <c r="G19" s="43"/>
      <c r="H19" s="65"/>
      <c r="I19" s="65"/>
      <c r="J19" s="65"/>
      <c r="K19" s="452"/>
    </row>
    <row r="20" spans="1:13" ht="24.75" customHeight="1" x14ac:dyDescent="0.3">
      <c r="A20" s="41" t="s">
        <v>36</v>
      </c>
      <c r="B20" s="544" t="s">
        <v>19</v>
      </c>
      <c r="C20" s="544"/>
      <c r="D20" s="544"/>
      <c r="E20" s="544"/>
      <c r="F20" s="26" t="s">
        <v>3</v>
      </c>
      <c r="G20" s="26"/>
      <c r="H20" s="507">
        <f>H21+H22+H23+H24+H25+H26</f>
        <v>469788.37199999997</v>
      </c>
      <c r="I20" s="342">
        <f>I21+I22+I23+I25+I26+I24</f>
        <v>469788.37199999997</v>
      </c>
      <c r="J20" s="342">
        <f>J21+J22+J23+J25+J26+J24</f>
        <v>451110.64918000001</v>
      </c>
      <c r="K20" s="464">
        <f t="shared" ref="K20:K67" si="0">J20/I20*100</f>
        <v>96.024226240320829</v>
      </c>
    </row>
    <row r="21" spans="1:13" ht="72" customHeight="1" x14ac:dyDescent="0.3">
      <c r="A21" s="43"/>
      <c r="B21" s="545" t="s">
        <v>62</v>
      </c>
      <c r="C21" s="545"/>
      <c r="D21" s="545"/>
      <c r="E21" s="545"/>
      <c r="F21" s="32" t="s">
        <v>3</v>
      </c>
      <c r="G21" s="32" t="s">
        <v>6</v>
      </c>
      <c r="H21" s="506">
        <f>Ведомственная!H32</f>
        <v>2679.1</v>
      </c>
      <c r="I21" s="343">
        <f>Ведомственная!I32</f>
        <v>2679.1000000000004</v>
      </c>
      <c r="J21" s="57">
        <f>Ведомственная!O32</f>
        <v>2679.1</v>
      </c>
      <c r="K21" s="452">
        <f t="shared" si="0"/>
        <v>99.999999999999972</v>
      </c>
    </row>
    <row r="22" spans="1:13" ht="86.25" customHeight="1" x14ac:dyDescent="0.3">
      <c r="A22" s="43"/>
      <c r="B22" s="545" t="s">
        <v>51</v>
      </c>
      <c r="C22" s="545"/>
      <c r="D22" s="545"/>
      <c r="E22" s="545"/>
      <c r="F22" s="32" t="s">
        <v>3</v>
      </c>
      <c r="G22" s="32" t="s">
        <v>8</v>
      </c>
      <c r="H22" s="506">
        <f>Ведомственная!H21</f>
        <v>5214.3999999999996</v>
      </c>
      <c r="I22" s="343">
        <f>Ведомственная!I21</f>
        <v>5214.3999999999996</v>
      </c>
      <c r="J22" s="57">
        <f>Ведомственная!O21</f>
        <v>5214.3147600000002</v>
      </c>
      <c r="K22" s="452">
        <f t="shared" si="0"/>
        <v>99.998365296103103</v>
      </c>
      <c r="L22" s="56"/>
    </row>
    <row r="23" spans="1:13" ht="85.5" customHeight="1" x14ac:dyDescent="0.3">
      <c r="A23" s="43"/>
      <c r="B23" s="545" t="s">
        <v>105</v>
      </c>
      <c r="C23" s="545"/>
      <c r="D23" s="545"/>
      <c r="E23" s="545"/>
      <c r="F23" s="32" t="s">
        <v>3</v>
      </c>
      <c r="G23" s="32" t="s">
        <v>10</v>
      </c>
      <c r="H23" s="506">
        <f>Ведомственная!H37</f>
        <v>127191.6</v>
      </c>
      <c r="I23" s="57">
        <f>Ведомственная!I37</f>
        <v>127191.6</v>
      </c>
      <c r="J23" s="57">
        <f>Ведомственная!O37</f>
        <v>127191.32557</v>
      </c>
      <c r="K23" s="452">
        <f t="shared" si="0"/>
        <v>99.999784238896268</v>
      </c>
    </row>
    <row r="24" spans="1:13" ht="42.75" customHeight="1" x14ac:dyDescent="0.3">
      <c r="A24" s="43"/>
      <c r="B24" s="545" t="s">
        <v>379</v>
      </c>
      <c r="C24" s="553"/>
      <c r="D24" s="553"/>
      <c r="E24" s="287"/>
      <c r="F24" s="52" t="s">
        <v>3</v>
      </c>
      <c r="G24" s="52" t="s">
        <v>5</v>
      </c>
      <c r="H24" s="506">
        <f>Ведомственная!H61</f>
        <v>201</v>
      </c>
      <c r="I24" s="57">
        <f>Ведомственная!I61</f>
        <v>201</v>
      </c>
      <c r="J24" s="57">
        <f>Ведомственная!O61</f>
        <v>109.68</v>
      </c>
      <c r="K24" s="452">
        <f t="shared" si="0"/>
        <v>54.567164179104481</v>
      </c>
    </row>
    <row r="25" spans="1:13" ht="66" customHeight="1" x14ac:dyDescent="0.3">
      <c r="A25" s="43"/>
      <c r="B25" s="560" t="s">
        <v>66</v>
      </c>
      <c r="C25" s="546"/>
      <c r="D25" s="546"/>
      <c r="F25" s="52" t="s">
        <v>3</v>
      </c>
      <c r="G25" s="52" t="s">
        <v>4</v>
      </c>
      <c r="H25" s="506">
        <f>Ведомственная!H336+Ведомственная!H314+Ведомственная!H355</f>
        <v>33515.5</v>
      </c>
      <c r="I25" s="343">
        <f>Ведомственная!I336+Ведомственная!I314+Ведомственная!I355</f>
        <v>33515.5</v>
      </c>
      <c r="J25" s="57">
        <f>Ведомственная!O336+Ведомственная!O314+Ведомственная!O355</f>
        <v>33510.012289999999</v>
      </c>
      <c r="K25" s="452">
        <f t="shared" si="0"/>
        <v>99.983626351986388</v>
      </c>
    </row>
    <row r="26" spans="1:13" ht="30" customHeight="1" x14ac:dyDescent="0.3">
      <c r="A26" s="43"/>
      <c r="B26" s="545" t="s">
        <v>24</v>
      </c>
      <c r="C26" s="545"/>
      <c r="D26" s="545"/>
      <c r="E26" s="545"/>
      <c r="F26" s="32" t="s">
        <v>3</v>
      </c>
      <c r="G26" s="52" t="s">
        <v>64</v>
      </c>
      <c r="H26" s="506">
        <f>Ведомственная!H342+Ведомственная!H376+Ведомственная!H364+Ведомственная!H323+Ведомственная!H66</f>
        <v>300986.77199999994</v>
      </c>
      <c r="I26" s="343">
        <f>Ведомственная!I66+Ведомственная!I323+Ведомственная!I364+Ведомственная!I342+Ведомственная!I376</f>
        <v>300986.772</v>
      </c>
      <c r="J26" s="57">
        <f>Ведомственная!O376+Ведомственная!O342+Ведомственная!O364+Ведомственная!O323+Ведомственная!O66</f>
        <v>282406.21656000003</v>
      </c>
      <c r="K26" s="452">
        <f t="shared" si="0"/>
        <v>93.826786700114525</v>
      </c>
    </row>
    <row r="27" spans="1:13" ht="30" customHeight="1" x14ac:dyDescent="0.3">
      <c r="A27" s="41" t="s">
        <v>38</v>
      </c>
      <c r="B27" s="407" t="s">
        <v>683</v>
      </c>
      <c r="C27" s="407"/>
      <c r="D27" s="407"/>
      <c r="E27" s="407"/>
      <c r="F27" s="26" t="s">
        <v>6</v>
      </c>
      <c r="G27" s="26"/>
      <c r="H27" s="342">
        <f>H28</f>
        <v>3935.6</v>
      </c>
      <c r="I27" s="342">
        <f>I28</f>
        <v>3935.6</v>
      </c>
      <c r="J27" s="333">
        <f>J28</f>
        <v>3923.8809999999999</v>
      </c>
      <c r="K27" s="464">
        <f t="shared" si="0"/>
        <v>99.702230917776191</v>
      </c>
    </row>
    <row r="28" spans="1:13" ht="39" customHeight="1" x14ac:dyDescent="0.3">
      <c r="A28" s="43"/>
      <c r="B28" s="438" t="s">
        <v>684</v>
      </c>
      <c r="C28" s="438"/>
      <c r="D28" s="438"/>
      <c r="E28" s="438"/>
      <c r="F28" s="52" t="s">
        <v>6</v>
      </c>
      <c r="G28" s="52" t="s">
        <v>8</v>
      </c>
      <c r="H28" s="506">
        <f>Ведомственная!H120</f>
        <v>3935.6</v>
      </c>
      <c r="I28" s="343">
        <f>Ведомственная!I120</f>
        <v>3935.6</v>
      </c>
      <c r="J28" s="57">
        <f>Ведомственная!O120</f>
        <v>3923.8809999999999</v>
      </c>
      <c r="K28" s="452">
        <f t="shared" si="0"/>
        <v>99.702230917776191</v>
      </c>
    </row>
    <row r="29" spans="1:13" ht="48" customHeight="1" x14ac:dyDescent="0.3">
      <c r="A29" s="41" t="s">
        <v>39</v>
      </c>
      <c r="B29" s="544" t="s">
        <v>58</v>
      </c>
      <c r="C29" s="544"/>
      <c r="D29" s="544"/>
      <c r="E29" s="544"/>
      <c r="F29" s="26" t="s">
        <v>8</v>
      </c>
      <c r="G29" s="26"/>
      <c r="H29" s="342">
        <f>H30+H31+H32</f>
        <v>43951.756000000008</v>
      </c>
      <c r="I29" s="342">
        <f>I30+I31+I32</f>
        <v>43951.756000000008</v>
      </c>
      <c r="J29" s="342">
        <f>J30+J31+J32</f>
        <v>42939.111419999994</v>
      </c>
      <c r="K29" s="464">
        <f t="shared" si="0"/>
        <v>97.696008823856744</v>
      </c>
    </row>
    <row r="30" spans="1:13" ht="38.25" customHeight="1" x14ac:dyDescent="0.3">
      <c r="A30" s="43"/>
      <c r="B30" s="550" t="s">
        <v>466</v>
      </c>
      <c r="C30" s="550"/>
      <c r="D30" s="550"/>
      <c r="E30" s="550"/>
      <c r="F30" s="32" t="s">
        <v>8</v>
      </c>
      <c r="G30" s="32" t="s">
        <v>11</v>
      </c>
      <c r="H30" s="343">
        <f>Ведомственная!H128</f>
        <v>14886.4</v>
      </c>
      <c r="I30" s="343">
        <f>Ведомственная!I128</f>
        <v>14886.399999999998</v>
      </c>
      <c r="J30" s="57">
        <f>Ведомственная!O128</f>
        <v>14847.368980000001</v>
      </c>
      <c r="K30" s="452">
        <f t="shared" si="0"/>
        <v>99.73780752901979</v>
      </c>
    </row>
    <row r="31" spans="1:13" ht="66" customHeight="1" x14ac:dyDescent="0.3">
      <c r="A31" s="43"/>
      <c r="B31" s="550" t="s">
        <v>465</v>
      </c>
      <c r="C31" s="553"/>
      <c r="D31" s="553"/>
      <c r="E31" s="380"/>
      <c r="F31" s="52" t="s">
        <v>8</v>
      </c>
      <c r="G31" s="52" t="s">
        <v>23</v>
      </c>
      <c r="H31" s="343">
        <f>Ведомственная!H135</f>
        <v>28682.556000000004</v>
      </c>
      <c r="I31" s="343">
        <f>Ведомственная!I135</f>
        <v>28682.556000000004</v>
      </c>
      <c r="J31" s="57">
        <f>Ведомственная!O135</f>
        <v>27709.258139999998</v>
      </c>
      <c r="K31" s="452">
        <f t="shared" si="0"/>
        <v>96.606655766661774</v>
      </c>
    </row>
    <row r="32" spans="1:13" ht="72" customHeight="1" x14ac:dyDescent="0.3">
      <c r="A32" s="43"/>
      <c r="B32" s="545" t="s">
        <v>76</v>
      </c>
      <c r="C32" s="546"/>
      <c r="D32" s="546"/>
      <c r="F32" s="28" t="s">
        <v>8</v>
      </c>
      <c r="G32" s="28" t="s">
        <v>52</v>
      </c>
      <c r="H32" s="143">
        <f>Ведомственная!H153</f>
        <v>382.8</v>
      </c>
      <c r="I32" s="343">
        <f>Ведомственная!I153</f>
        <v>382.8</v>
      </c>
      <c r="J32" s="57">
        <f>Ведомственная!O153</f>
        <v>382.48430000000002</v>
      </c>
      <c r="K32" s="452">
        <f t="shared" si="0"/>
        <v>99.917528735632189</v>
      </c>
    </row>
    <row r="33" spans="1:11" ht="30.75" customHeight="1" x14ac:dyDescent="0.3">
      <c r="A33" s="348" t="s">
        <v>40</v>
      </c>
      <c r="B33" s="544" t="s">
        <v>25</v>
      </c>
      <c r="C33" s="544"/>
      <c r="D33" s="544"/>
      <c r="E33" s="544"/>
      <c r="F33" s="26" t="s">
        <v>10</v>
      </c>
      <c r="G33" s="26"/>
      <c r="H33" s="342">
        <f>H34+H35+H37+H36</f>
        <v>90461.3</v>
      </c>
      <c r="I33" s="342">
        <f>I34+I35+I37+I36</f>
        <v>90461.3</v>
      </c>
      <c r="J33" s="342">
        <f>J34+J35+J37+J36</f>
        <v>88138.187330000001</v>
      </c>
      <c r="K33" s="464">
        <f t="shared" si="0"/>
        <v>97.431926503377682</v>
      </c>
    </row>
    <row r="34" spans="1:11" ht="26.25" customHeight="1" x14ac:dyDescent="0.3">
      <c r="A34" s="44"/>
      <c r="B34" s="551" t="s">
        <v>32</v>
      </c>
      <c r="C34" s="551"/>
      <c r="D34" s="551"/>
      <c r="E34" s="551"/>
      <c r="F34" s="45" t="s">
        <v>10</v>
      </c>
      <c r="G34" s="45" t="s">
        <v>5</v>
      </c>
      <c r="H34" s="343">
        <f>Ведомственная!H163</f>
        <v>27306.5</v>
      </c>
      <c r="I34" s="343">
        <f>Ведомственная!I163</f>
        <v>27306.5</v>
      </c>
      <c r="J34" s="57">
        <f>Ведомственная!O163</f>
        <v>27288.016299999999</v>
      </c>
      <c r="K34" s="452">
        <f t="shared" si="0"/>
        <v>99.932310255799891</v>
      </c>
    </row>
    <row r="35" spans="1:11" ht="34.5" customHeight="1" x14ac:dyDescent="0.3">
      <c r="A35" s="44"/>
      <c r="B35" s="552" t="s">
        <v>90</v>
      </c>
      <c r="C35" s="546"/>
      <c r="D35" s="546"/>
      <c r="F35" s="52" t="s">
        <v>10</v>
      </c>
      <c r="G35" s="52" t="s">
        <v>11</v>
      </c>
      <c r="H35" s="343">
        <f>Ведомственная!H178</f>
        <v>1930.3</v>
      </c>
      <c r="I35" s="343">
        <f>Ведомственная!I178</f>
        <v>1930.3</v>
      </c>
      <c r="J35" s="57">
        <f>Ведомственная!O178</f>
        <v>1870.6196199999999</v>
      </c>
      <c r="K35" s="452">
        <f t="shared" si="0"/>
        <v>96.908232917163133</v>
      </c>
    </row>
    <row r="36" spans="1:11" ht="34.5" customHeight="1" x14ac:dyDescent="0.3">
      <c r="A36" s="44"/>
      <c r="B36" s="436" t="s">
        <v>675</v>
      </c>
      <c r="C36" s="435"/>
      <c r="D36" s="435"/>
      <c r="F36" s="52" t="s">
        <v>10</v>
      </c>
      <c r="G36" s="52" t="s">
        <v>23</v>
      </c>
      <c r="H36" s="343">
        <f>Ведомственная!H183</f>
        <v>37516</v>
      </c>
      <c r="I36" s="343">
        <f>Ведомственная!I183</f>
        <v>37516</v>
      </c>
      <c r="J36" s="57">
        <f>Ведомственная!O183</f>
        <v>35329.986380000002</v>
      </c>
      <c r="K36" s="452">
        <f t="shared" si="0"/>
        <v>94.173116483633663</v>
      </c>
    </row>
    <row r="37" spans="1:11" ht="45" customHeight="1" x14ac:dyDescent="0.3">
      <c r="A37" s="44"/>
      <c r="B37" s="552" t="s">
        <v>77</v>
      </c>
      <c r="C37" s="546"/>
      <c r="D37" s="546"/>
      <c r="F37" s="52" t="s">
        <v>10</v>
      </c>
      <c r="G37" s="52" t="s">
        <v>78</v>
      </c>
      <c r="H37" s="343">
        <f>Ведомственная!H190</f>
        <v>23708.5</v>
      </c>
      <c r="I37" s="343">
        <f>Ведомственная!I190</f>
        <v>23708.5</v>
      </c>
      <c r="J37" s="57">
        <f>Ведомственная!O190</f>
        <v>23649.565030000002</v>
      </c>
      <c r="K37" s="452">
        <f t="shared" si="0"/>
        <v>99.751418394246798</v>
      </c>
    </row>
    <row r="38" spans="1:11" ht="27.75" customHeight="1" x14ac:dyDescent="0.3">
      <c r="A38" s="41" t="s">
        <v>41</v>
      </c>
      <c r="B38" s="544" t="s">
        <v>15</v>
      </c>
      <c r="C38" s="544"/>
      <c r="D38" s="544"/>
      <c r="E38" s="544"/>
      <c r="F38" s="26" t="s">
        <v>5</v>
      </c>
      <c r="G38" s="26"/>
      <c r="H38" s="342">
        <f>H39+H41+H40</f>
        <v>66289</v>
      </c>
      <c r="I38" s="342">
        <f>I39+I41+I40</f>
        <v>66289</v>
      </c>
      <c r="J38" s="342">
        <f>J39+J41+J40</f>
        <v>39527.676870000003</v>
      </c>
      <c r="K38" s="464">
        <f t="shared" si="0"/>
        <v>59.629315376608496</v>
      </c>
    </row>
    <row r="39" spans="1:11" ht="32.25" customHeight="1" x14ac:dyDescent="0.3">
      <c r="A39" s="55"/>
      <c r="B39" s="571" t="s">
        <v>393</v>
      </c>
      <c r="C39" s="572"/>
      <c r="D39" s="572"/>
      <c r="E39" s="14"/>
      <c r="F39" s="307" t="s">
        <v>5</v>
      </c>
      <c r="G39" s="307" t="s">
        <v>3</v>
      </c>
      <c r="H39" s="508">
        <f>Ведомственная!H214</f>
        <v>3043.2</v>
      </c>
      <c r="I39" s="344">
        <f>Ведомственная!I214</f>
        <v>3043.2</v>
      </c>
      <c r="J39" s="57">
        <f>Ведомственная!O214</f>
        <v>3043.1023700000001</v>
      </c>
      <c r="K39" s="452">
        <f t="shared" si="0"/>
        <v>99.996791863827568</v>
      </c>
    </row>
    <row r="40" spans="1:11" ht="32.25" customHeight="1" x14ac:dyDescent="0.3">
      <c r="A40" s="55"/>
      <c r="B40" s="542" t="s">
        <v>419</v>
      </c>
      <c r="C40" s="543"/>
      <c r="D40" s="543"/>
      <c r="E40" s="337"/>
      <c r="F40" s="307" t="s">
        <v>5</v>
      </c>
      <c r="G40" s="307" t="s">
        <v>6</v>
      </c>
      <c r="H40" s="508">
        <f>Ведомственная!H384+Ведомственная!H223</f>
        <v>44851.5</v>
      </c>
      <c r="I40" s="344">
        <f>Ведомственная!I384+Ведомственная!I223</f>
        <v>44851.5</v>
      </c>
      <c r="J40" s="57">
        <f>Ведомственная!O223+Ведомственная!O384</f>
        <v>18090.501929999999</v>
      </c>
      <c r="K40" s="452">
        <f t="shared" si="0"/>
        <v>40.334218320457502</v>
      </c>
    </row>
    <row r="41" spans="1:11" ht="45.75" customHeight="1" x14ac:dyDescent="0.3">
      <c r="A41" s="43"/>
      <c r="B41" s="550" t="s">
        <v>48</v>
      </c>
      <c r="C41" s="550"/>
      <c r="D41" s="550"/>
      <c r="E41" s="550"/>
      <c r="F41" s="32" t="s">
        <v>5</v>
      </c>
      <c r="G41" s="32" t="s">
        <v>5</v>
      </c>
      <c r="H41" s="506">
        <f>Ведомственная!H399</f>
        <v>18394.3</v>
      </c>
      <c r="I41" s="343">
        <f>Ведомственная!I399</f>
        <v>18394.3</v>
      </c>
      <c r="J41" s="57">
        <f>Ведомственная!O399</f>
        <v>18394.072570000004</v>
      </c>
      <c r="K41" s="452">
        <f t="shared" si="0"/>
        <v>99.998763584371275</v>
      </c>
    </row>
    <row r="42" spans="1:11" ht="33" customHeight="1" x14ac:dyDescent="0.3">
      <c r="A42" s="41" t="s">
        <v>42</v>
      </c>
      <c r="B42" s="559" t="s">
        <v>165</v>
      </c>
      <c r="C42" s="559"/>
      <c r="D42" s="559"/>
      <c r="E42" s="516"/>
      <c r="F42" s="26" t="s">
        <v>4</v>
      </c>
      <c r="G42" s="26"/>
      <c r="H42" s="507">
        <f>H43</f>
        <v>100</v>
      </c>
      <c r="I42" s="342">
        <f>I43</f>
        <v>100</v>
      </c>
      <c r="J42" s="342">
        <f>J43</f>
        <v>99.999899999999997</v>
      </c>
      <c r="K42" s="464">
        <f t="shared" si="0"/>
        <v>99.999899999999997</v>
      </c>
    </row>
    <row r="43" spans="1:11" ht="45.75" customHeight="1" x14ac:dyDescent="0.3">
      <c r="A43" s="43"/>
      <c r="B43" s="550" t="s">
        <v>166</v>
      </c>
      <c r="C43" s="550"/>
      <c r="D43" s="550"/>
      <c r="E43" s="188"/>
      <c r="F43" s="52" t="s">
        <v>4</v>
      </c>
      <c r="G43" s="52" t="s">
        <v>5</v>
      </c>
      <c r="H43" s="506">
        <f>Ведомственная!H246</f>
        <v>100</v>
      </c>
      <c r="I43" s="343">
        <f>Ведомственная!I246</f>
        <v>100</v>
      </c>
      <c r="J43" s="57">
        <f>Ведомственная!O246</f>
        <v>99.999899999999997</v>
      </c>
      <c r="K43" s="452">
        <f t="shared" si="0"/>
        <v>99.999899999999997</v>
      </c>
    </row>
    <row r="44" spans="1:11" ht="32.25" customHeight="1" x14ac:dyDescent="0.3">
      <c r="A44" s="41" t="s">
        <v>43</v>
      </c>
      <c r="B44" s="544" t="s">
        <v>0</v>
      </c>
      <c r="C44" s="544"/>
      <c r="D44" s="544"/>
      <c r="E44" s="544"/>
      <c r="F44" s="26" t="s">
        <v>7</v>
      </c>
      <c r="G44" s="26"/>
      <c r="H44" s="342">
        <f>H45+H46+H48+H49+H50+H47</f>
        <v>2364191.1294999998</v>
      </c>
      <c r="I44" s="342">
        <f>I45+I46+I48+I49+I50+I47</f>
        <v>2364191.1295000003</v>
      </c>
      <c r="J44" s="342">
        <f>J45+J46+J48+J49+J50+J47</f>
        <v>2288973.01884</v>
      </c>
      <c r="K44" s="464">
        <f t="shared" si="0"/>
        <v>96.818442057351433</v>
      </c>
    </row>
    <row r="45" spans="1:11" ht="24.75" customHeight="1" x14ac:dyDescent="0.3">
      <c r="A45" s="43"/>
      <c r="B45" s="561" t="s">
        <v>2</v>
      </c>
      <c r="C45" s="561"/>
      <c r="D45" s="561"/>
      <c r="E45" s="561"/>
      <c r="F45" s="32" t="s">
        <v>7</v>
      </c>
      <c r="G45" s="32" t="s">
        <v>3</v>
      </c>
      <c r="H45" s="506">
        <f>Ведомственная!H459+Ведомственная!H413</f>
        <v>740859.34003999992</v>
      </c>
      <c r="I45" s="343">
        <f>Ведомственная!I459+Ведомственная!I413</f>
        <v>740859.34004000004</v>
      </c>
      <c r="J45" s="57">
        <f>Ведомственная!O413+Ведомственная!O459</f>
        <v>733791.15629000007</v>
      </c>
      <c r="K45" s="452">
        <f t="shared" si="0"/>
        <v>99.045947946121814</v>
      </c>
    </row>
    <row r="46" spans="1:11" ht="25.5" customHeight="1" x14ac:dyDescent="0.3">
      <c r="A46" s="43"/>
      <c r="B46" s="561" t="s">
        <v>1</v>
      </c>
      <c r="C46" s="561"/>
      <c r="D46" s="561"/>
      <c r="E46" s="561"/>
      <c r="F46" s="32" t="s">
        <v>7</v>
      </c>
      <c r="G46" s="32" t="s">
        <v>6</v>
      </c>
      <c r="H46" s="506">
        <f>Ведомственная!H420+Ведомственная!H480</f>
        <v>1239277.8714599998</v>
      </c>
      <c r="I46" s="343">
        <f>Ведомственная!I480+Ведомственная!I420</f>
        <v>1239277.8714600001</v>
      </c>
      <c r="J46" s="57">
        <f>Ведомственная!O480+Ведомственная!O420</f>
        <v>1173286.9940599997</v>
      </c>
      <c r="K46" s="452">
        <f t="shared" si="0"/>
        <v>94.675054003646807</v>
      </c>
    </row>
    <row r="47" spans="1:11" ht="25.5" customHeight="1" x14ac:dyDescent="0.3">
      <c r="A47" s="43"/>
      <c r="B47" s="561" t="s">
        <v>308</v>
      </c>
      <c r="C47" s="553"/>
      <c r="D47" s="553"/>
      <c r="E47" s="251"/>
      <c r="F47" s="52" t="s">
        <v>7</v>
      </c>
      <c r="G47" s="52" t="s">
        <v>8</v>
      </c>
      <c r="H47" s="506">
        <f>Ведомственная!H522+Ведомственная!H601</f>
        <v>179603.31799999997</v>
      </c>
      <c r="I47" s="343">
        <f>Ведомственная!I601+Ведомственная!I522</f>
        <v>179603.31799999997</v>
      </c>
      <c r="J47" s="57">
        <f>Ведомственная!O522+Ведомственная!O601</f>
        <v>179508.90359</v>
      </c>
      <c r="K47" s="452">
        <f t="shared" si="0"/>
        <v>99.947431700565815</v>
      </c>
    </row>
    <row r="48" spans="1:11" ht="48" customHeight="1" x14ac:dyDescent="0.3">
      <c r="A48" s="43"/>
      <c r="B48" s="545" t="s">
        <v>53</v>
      </c>
      <c r="C48" s="545"/>
      <c r="D48" s="545"/>
      <c r="E48" s="545"/>
      <c r="F48" s="32" t="s">
        <v>7</v>
      </c>
      <c r="G48" s="32" t="s">
        <v>5</v>
      </c>
      <c r="H48" s="506">
        <f>Ведомственная!H543+Ведомственная!H348+Ведомственная!H248</f>
        <v>428.79999999999995</v>
      </c>
      <c r="I48" s="343">
        <f>Ведомственная!I543+Ведомственная!I248+Ведомственная!I348</f>
        <v>428.80000000000007</v>
      </c>
      <c r="J48" s="57">
        <f>Ведомственная!O543+Ведомственная!O348+Ведомственная!O248</f>
        <v>428.65660000000003</v>
      </c>
      <c r="K48" s="452">
        <f t="shared" si="0"/>
        <v>99.966557835820893</v>
      </c>
    </row>
    <row r="49" spans="1:11" ht="27.75" customHeight="1" x14ac:dyDescent="0.3">
      <c r="A49" s="43"/>
      <c r="B49" s="561" t="s">
        <v>309</v>
      </c>
      <c r="C49" s="561"/>
      <c r="D49" s="561"/>
      <c r="E49" s="561"/>
      <c r="F49" s="32" t="s">
        <v>7</v>
      </c>
      <c r="G49" s="32" t="s">
        <v>7</v>
      </c>
      <c r="H49" s="506">
        <f>Ведомственная!H258+Ведомственная!H549+Ведомственная!H671+Ведомственная!H691</f>
        <v>27958.400000000001</v>
      </c>
      <c r="I49" s="343">
        <f>Ведомственная!I258+Ведомственная!I549+Ведомственная!I671+Ведомственная!I691</f>
        <v>27958.399999999998</v>
      </c>
      <c r="J49" s="57">
        <f>Ведомственная!O258+Ведомственная!O549+Ведомственная!O671+Ведомственная!O691</f>
        <v>27957.778489999997</v>
      </c>
      <c r="K49" s="452">
        <f t="shared" si="0"/>
        <v>99.997777018713521</v>
      </c>
    </row>
    <row r="50" spans="1:11" ht="24.75" customHeight="1" x14ac:dyDescent="0.3">
      <c r="A50" s="43"/>
      <c r="B50" s="561" t="s">
        <v>17</v>
      </c>
      <c r="C50" s="561"/>
      <c r="D50" s="561"/>
      <c r="E50" s="561"/>
      <c r="F50" s="32" t="s">
        <v>7</v>
      </c>
      <c r="G50" s="32" t="s">
        <v>11</v>
      </c>
      <c r="H50" s="506">
        <f>Ведомственная!H683+Ведомственная!H559</f>
        <v>176063.4</v>
      </c>
      <c r="I50" s="343">
        <f>Ведомственная!I559+Ведомственная!I683</f>
        <v>176063.4</v>
      </c>
      <c r="J50" s="57">
        <f>Ведомственная!O683+Ведомственная!O559</f>
        <v>173999.52980999995</v>
      </c>
      <c r="K50" s="452">
        <f t="shared" si="0"/>
        <v>98.827768752619775</v>
      </c>
    </row>
    <row r="51" spans="1:11" ht="40.5" customHeight="1" x14ac:dyDescent="0.3">
      <c r="A51" s="55" t="s">
        <v>44</v>
      </c>
      <c r="B51" s="562" t="s">
        <v>88</v>
      </c>
      <c r="C51" s="562"/>
      <c r="D51" s="562"/>
      <c r="E51" s="562"/>
      <c r="F51" s="26" t="s">
        <v>9</v>
      </c>
      <c r="G51" s="26"/>
      <c r="H51" s="342">
        <f>H52+H53</f>
        <v>62410.7</v>
      </c>
      <c r="I51" s="342">
        <f>I52+I53</f>
        <v>62410.69999999999</v>
      </c>
      <c r="J51" s="342">
        <f>J52+J53</f>
        <v>62350.500910000002</v>
      </c>
      <c r="K51" s="464">
        <f t="shared" si="0"/>
        <v>99.903543639151636</v>
      </c>
    </row>
    <row r="52" spans="1:11" ht="28.5" customHeight="1" x14ac:dyDescent="0.3">
      <c r="A52" s="43"/>
      <c r="B52" s="561" t="s">
        <v>59</v>
      </c>
      <c r="C52" s="561"/>
      <c r="D52" s="561"/>
      <c r="E52" s="561"/>
      <c r="F52" s="32" t="s">
        <v>9</v>
      </c>
      <c r="G52" s="32" t="s">
        <v>3</v>
      </c>
      <c r="H52" s="506">
        <f>Ведомственная!H618</f>
        <v>53489.599999999999</v>
      </c>
      <c r="I52" s="343">
        <f>Ведомственная!I618</f>
        <v>53489.599999999991</v>
      </c>
      <c r="J52" s="57">
        <f>Ведомственная!O618</f>
        <v>53489.421520000004</v>
      </c>
      <c r="K52" s="452">
        <f t="shared" si="0"/>
        <v>99.99966632765998</v>
      </c>
    </row>
    <row r="53" spans="1:11" ht="47.25" customHeight="1" x14ac:dyDescent="0.3">
      <c r="A53" s="43"/>
      <c r="B53" s="561" t="s">
        <v>67</v>
      </c>
      <c r="C53" s="561"/>
      <c r="D53" s="561"/>
      <c r="E53" s="561"/>
      <c r="F53" s="32" t="s">
        <v>9</v>
      </c>
      <c r="G53" s="52" t="s">
        <v>10</v>
      </c>
      <c r="H53" s="506">
        <f>Ведомственная!H633</f>
        <v>8921.0999999999985</v>
      </c>
      <c r="I53" s="343">
        <f>Ведомственная!I633</f>
        <v>8921.0999999999985</v>
      </c>
      <c r="J53" s="57">
        <f>Ведомственная!O633</f>
        <v>8861.079389999999</v>
      </c>
      <c r="K53" s="452">
        <f t="shared" si="0"/>
        <v>99.327206174126516</v>
      </c>
    </row>
    <row r="54" spans="1:11" ht="32.25" customHeight="1" x14ac:dyDescent="0.3">
      <c r="A54" s="41" t="s">
        <v>45</v>
      </c>
      <c r="B54" s="544" t="s">
        <v>414</v>
      </c>
      <c r="C54" s="558"/>
      <c r="D54" s="558"/>
      <c r="E54" s="317"/>
      <c r="F54" s="26" t="s">
        <v>11</v>
      </c>
      <c r="G54" s="26"/>
      <c r="H54" s="342">
        <f>H55</f>
        <v>71669.400000000009</v>
      </c>
      <c r="I54" s="342">
        <f>I55</f>
        <v>71669.399999999994</v>
      </c>
      <c r="J54" s="342">
        <f>J55</f>
        <v>55961.993600000002</v>
      </c>
      <c r="K54" s="464">
        <f t="shared" si="0"/>
        <v>78.083524628363023</v>
      </c>
    </row>
    <row r="55" spans="1:11" ht="27" customHeight="1" x14ac:dyDescent="0.3">
      <c r="A55" s="43"/>
      <c r="B55" s="561" t="s">
        <v>411</v>
      </c>
      <c r="C55" s="553"/>
      <c r="D55" s="553"/>
      <c r="E55" s="316"/>
      <c r="F55" s="52" t="s">
        <v>11</v>
      </c>
      <c r="G55" s="52" t="s">
        <v>6</v>
      </c>
      <c r="H55" s="506">
        <f>Ведомственная!H431</f>
        <v>71669.400000000009</v>
      </c>
      <c r="I55" s="343">
        <f>Ведомственная!I431</f>
        <v>71669.399999999994</v>
      </c>
      <c r="J55" s="57">
        <f>Ведомственная!O431</f>
        <v>55961.993600000002</v>
      </c>
      <c r="K55" s="452">
        <f t="shared" si="0"/>
        <v>78.083524628363023</v>
      </c>
    </row>
    <row r="56" spans="1:11" ht="27" customHeight="1" x14ac:dyDescent="0.3">
      <c r="A56" s="41" t="s">
        <v>46</v>
      </c>
      <c r="B56" s="544" t="s">
        <v>28</v>
      </c>
      <c r="C56" s="544"/>
      <c r="D56" s="544"/>
      <c r="E56" s="544"/>
      <c r="F56" s="26" t="s">
        <v>23</v>
      </c>
      <c r="G56" s="26"/>
      <c r="H56" s="342">
        <f>H57+H58+H59+H60</f>
        <v>298649.81</v>
      </c>
      <c r="I56" s="342">
        <f>I57+I58+I59+I60</f>
        <v>298649.81</v>
      </c>
      <c r="J56" s="342">
        <f>J57+J58+J59+J60</f>
        <v>297908.85473999998</v>
      </c>
      <c r="K56" s="464">
        <f t="shared" si="0"/>
        <v>99.751898298545711</v>
      </c>
    </row>
    <row r="57" spans="1:11" ht="24" customHeight="1" x14ac:dyDescent="0.3">
      <c r="A57" s="43"/>
      <c r="B57" s="561" t="s">
        <v>29</v>
      </c>
      <c r="C57" s="561"/>
      <c r="D57" s="561"/>
      <c r="E57" s="561"/>
      <c r="F57" s="52" t="s">
        <v>23</v>
      </c>
      <c r="G57" s="52" t="s">
        <v>3</v>
      </c>
      <c r="H57" s="506">
        <f>Ведомственная!H264</f>
        <v>7408</v>
      </c>
      <c r="I57" s="343">
        <f>Ведомственная!I264</f>
        <v>7408</v>
      </c>
      <c r="J57" s="57">
        <f>Ведомственная!O264</f>
        <v>7407.9581699999999</v>
      </c>
      <c r="K57" s="452">
        <f t="shared" si="0"/>
        <v>99.999435340172781</v>
      </c>
    </row>
    <row r="58" spans="1:11" ht="25.5" customHeight="1" x14ac:dyDescent="0.3">
      <c r="A58" s="43"/>
      <c r="B58" s="545" t="s">
        <v>30</v>
      </c>
      <c r="C58" s="545"/>
      <c r="D58" s="545"/>
      <c r="E58" s="545"/>
      <c r="F58" s="52" t="s">
        <v>23</v>
      </c>
      <c r="G58" s="52" t="s">
        <v>8</v>
      </c>
      <c r="H58" s="506">
        <f>Ведомственная!H269</f>
        <v>67449.41</v>
      </c>
      <c r="I58" s="343">
        <f>Ведомственная!I269</f>
        <v>67449.409999999989</v>
      </c>
      <c r="J58" s="57">
        <f>Ведомственная!O269</f>
        <v>67449.36</v>
      </c>
      <c r="K58" s="452">
        <f t="shared" si="0"/>
        <v>99.99992587036715</v>
      </c>
    </row>
    <row r="59" spans="1:11" ht="23.25" customHeight="1" x14ac:dyDescent="0.3">
      <c r="A59" s="43"/>
      <c r="B59" s="545" t="s">
        <v>54</v>
      </c>
      <c r="C59" s="545"/>
      <c r="D59" s="545"/>
      <c r="E59" s="545"/>
      <c r="F59" s="32" t="s">
        <v>23</v>
      </c>
      <c r="G59" s="32" t="s">
        <v>10</v>
      </c>
      <c r="H59" s="506">
        <f>Ведомственная!H283+Ведомственная!H589+Ведомственная!H697</f>
        <v>197355.2</v>
      </c>
      <c r="I59" s="343">
        <f>Ведомственная!I697+Ведомственная!I589+Ведомственная!I283</f>
        <v>197355.2</v>
      </c>
      <c r="J59" s="57">
        <f>Ведомственная!O283+Ведомственная!O589+Ведомственная!O697</f>
        <v>196614.33656999998</v>
      </c>
      <c r="K59" s="452">
        <f t="shared" si="0"/>
        <v>99.624604048943212</v>
      </c>
    </row>
    <row r="60" spans="1:11" ht="25.5" customHeight="1" x14ac:dyDescent="0.3">
      <c r="A60" s="43"/>
      <c r="B60" s="574" t="s">
        <v>80</v>
      </c>
      <c r="C60" s="575"/>
      <c r="D60" s="575"/>
      <c r="F60" s="52" t="s">
        <v>23</v>
      </c>
      <c r="G60" s="52" t="s">
        <v>4</v>
      </c>
      <c r="H60" s="506">
        <f>Ведомственная!H710+Ведомственная!H594+Ведомственная!H441+Ведомственная!H293</f>
        <v>26437.200000000001</v>
      </c>
      <c r="I60" s="343">
        <f>Ведомственная!I293+Ведомственная!I710+Ведомственная!I441+Ведомственная!I594</f>
        <v>26437.200000000001</v>
      </c>
      <c r="J60" s="57">
        <f>Ведомственная!O710+Ведомственная!O594+Ведомственная!O441+Ведомственная!O293</f>
        <v>26437.200000000001</v>
      </c>
      <c r="K60" s="452">
        <f t="shared" si="0"/>
        <v>100</v>
      </c>
    </row>
    <row r="61" spans="1:11" ht="31.5" customHeight="1" x14ac:dyDescent="0.3">
      <c r="A61" s="41" t="s">
        <v>71</v>
      </c>
      <c r="B61" s="544" t="s">
        <v>69</v>
      </c>
      <c r="C61" s="544"/>
      <c r="D61" s="544"/>
      <c r="E61" s="544"/>
      <c r="F61" s="26" t="s">
        <v>26</v>
      </c>
      <c r="G61" s="26"/>
      <c r="H61" s="342">
        <f>H63+H64+H62</f>
        <v>174954.19999999998</v>
      </c>
      <c r="I61" s="342">
        <f>I63+I64+I62</f>
        <v>174954.2</v>
      </c>
      <c r="J61" s="342">
        <f>J63+J64+J62</f>
        <v>165506.51446000001</v>
      </c>
      <c r="K61" s="464">
        <f t="shared" si="0"/>
        <v>94.599909267682619</v>
      </c>
    </row>
    <row r="62" spans="1:11" ht="29.25" customHeight="1" x14ac:dyDescent="0.3">
      <c r="A62" s="41"/>
      <c r="B62" s="561" t="s">
        <v>288</v>
      </c>
      <c r="C62" s="561"/>
      <c r="D62" s="561"/>
      <c r="E62" s="222"/>
      <c r="F62" s="52" t="s">
        <v>26</v>
      </c>
      <c r="G62" s="52" t="s">
        <v>3</v>
      </c>
      <c r="H62" s="506">
        <f>Ведомственная!H647+Ведомственная!H447</f>
        <v>169988.09999999998</v>
      </c>
      <c r="I62" s="343">
        <f>Ведомственная!I647+Ведомственная!I447</f>
        <v>169988.1</v>
      </c>
      <c r="J62" s="57">
        <f>Ведомственная!O647+Ведомственная!O447</f>
        <v>160540.72545</v>
      </c>
      <c r="K62" s="452">
        <f t="shared" si="0"/>
        <v>94.442331816168306</v>
      </c>
    </row>
    <row r="63" spans="1:11" ht="27" customHeight="1" x14ac:dyDescent="0.3">
      <c r="A63" s="43"/>
      <c r="B63" s="560" t="s">
        <v>79</v>
      </c>
      <c r="C63" s="546"/>
      <c r="D63" s="546"/>
      <c r="F63" s="52" t="s">
        <v>26</v>
      </c>
      <c r="G63" s="52" t="s">
        <v>6</v>
      </c>
      <c r="H63" s="506">
        <f>Ведомственная!H659</f>
        <v>2858.3999999999996</v>
      </c>
      <c r="I63" s="343">
        <f>Ведомственная!I659</f>
        <v>2858.3999999999996</v>
      </c>
      <c r="J63" s="57">
        <f>Ведомственная!O659</f>
        <v>2858.0890099999997</v>
      </c>
      <c r="K63" s="452">
        <f t="shared" si="0"/>
        <v>99.989120137139665</v>
      </c>
    </row>
    <row r="64" spans="1:11" ht="41.25" customHeight="1" x14ac:dyDescent="0.3">
      <c r="A64" s="43"/>
      <c r="B64" s="545" t="s">
        <v>70</v>
      </c>
      <c r="C64" s="545"/>
      <c r="D64" s="545"/>
      <c r="E64" s="545"/>
      <c r="F64" s="32" t="s">
        <v>26</v>
      </c>
      <c r="G64" s="52" t="s">
        <v>5</v>
      </c>
      <c r="H64" s="506">
        <f>Ведомственная!H664</f>
        <v>2107.7000000000003</v>
      </c>
      <c r="I64" s="343">
        <f>Ведомственная!I664</f>
        <v>2107.7000000000003</v>
      </c>
      <c r="J64" s="57">
        <f>Ведомственная!O664</f>
        <v>2107.7000000000003</v>
      </c>
      <c r="K64" s="452">
        <f t="shared" si="0"/>
        <v>100</v>
      </c>
    </row>
    <row r="65" spans="1:11" ht="62.25" customHeight="1" x14ac:dyDescent="0.3">
      <c r="A65" s="24" t="s">
        <v>146</v>
      </c>
      <c r="B65" s="576" t="s">
        <v>168</v>
      </c>
      <c r="C65" s="576"/>
      <c r="D65" s="576"/>
      <c r="E65" s="4"/>
      <c r="F65" s="26" t="s">
        <v>52</v>
      </c>
      <c r="G65" s="26"/>
      <c r="H65" s="342">
        <f>H66+H67</f>
        <v>307346.00000000006</v>
      </c>
      <c r="I65" s="342">
        <f>I66+I67</f>
        <v>307346.00000000006</v>
      </c>
      <c r="J65" s="342">
        <f>J66+J67</f>
        <v>307346.00000000006</v>
      </c>
      <c r="K65" s="464">
        <f t="shared" si="0"/>
        <v>100</v>
      </c>
    </row>
    <row r="66" spans="1:11" ht="58.5" customHeight="1" x14ac:dyDescent="0.3">
      <c r="A66" s="24"/>
      <c r="B66" s="563" t="s">
        <v>446</v>
      </c>
      <c r="C66" s="573"/>
      <c r="D66" s="573"/>
      <c r="E66" s="310"/>
      <c r="F66" s="52" t="s">
        <v>52</v>
      </c>
      <c r="G66" s="52" t="s">
        <v>3</v>
      </c>
      <c r="H66" s="506">
        <f>Ведомственная!H328</f>
        <v>3000</v>
      </c>
      <c r="I66" s="343">
        <f>Ведомственная!I328</f>
        <v>3000</v>
      </c>
      <c r="J66" s="143">
        <f>Ведомственная!O328</f>
        <v>3000</v>
      </c>
      <c r="K66" s="452">
        <f t="shared" si="0"/>
        <v>100</v>
      </c>
    </row>
    <row r="67" spans="1:11" ht="43.5" customHeight="1" x14ac:dyDescent="0.3">
      <c r="A67" s="43"/>
      <c r="B67" s="545" t="s">
        <v>316</v>
      </c>
      <c r="C67" s="545"/>
      <c r="D67" s="545"/>
      <c r="E67" s="4"/>
      <c r="F67" s="52" t="s">
        <v>52</v>
      </c>
      <c r="G67" s="52" t="s">
        <v>8</v>
      </c>
      <c r="H67" s="506">
        <f>Ведомственная!H303</f>
        <v>304346.00000000006</v>
      </c>
      <c r="I67" s="343">
        <f>Ведомственная!I303</f>
        <v>304346.00000000006</v>
      </c>
      <c r="J67" s="57">
        <f>Ведомственная!O303</f>
        <v>304346.00000000006</v>
      </c>
      <c r="K67" s="452">
        <f t="shared" si="0"/>
        <v>100</v>
      </c>
    </row>
    <row r="68" spans="1:11" ht="60" customHeight="1" x14ac:dyDescent="0.3">
      <c r="A68" s="545" t="s">
        <v>720</v>
      </c>
      <c r="B68" s="545"/>
      <c r="C68" s="356"/>
      <c r="D68" s="2"/>
      <c r="E68" s="2"/>
      <c r="F68" s="2"/>
      <c r="I68" s="540" t="s">
        <v>719</v>
      </c>
      <c r="J68" s="540"/>
      <c r="K68" s="541"/>
    </row>
    <row r="69" spans="1:11" ht="12" customHeight="1" x14ac:dyDescent="0.3">
      <c r="A69" s="43"/>
      <c r="B69" s="54"/>
      <c r="C69" s="54"/>
      <c r="D69" s="8"/>
      <c r="E69" s="4"/>
      <c r="I69" s="1"/>
    </row>
    <row r="70" spans="1:11" ht="18.75" x14ac:dyDescent="0.3">
      <c r="A70" s="43"/>
      <c r="B70" s="54"/>
      <c r="C70" s="54"/>
      <c r="D70" s="2"/>
      <c r="E70" s="2"/>
      <c r="F70" s="2"/>
      <c r="I70" s="10"/>
      <c r="J70" s="10"/>
    </row>
    <row r="71" spans="1:11" ht="15.75" x14ac:dyDescent="0.25">
      <c r="A71" s="46"/>
      <c r="B71" s="47"/>
      <c r="C71" s="47"/>
      <c r="D71" s="47"/>
      <c r="E71" s="47"/>
      <c r="I71" s="1"/>
    </row>
    <row r="72" spans="1:11" x14ac:dyDescent="0.2"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  <row r="1201" spans="9:9" x14ac:dyDescent="0.2">
      <c r="I1201" s="1"/>
    </row>
    <row r="1202" spans="9:9" x14ac:dyDescent="0.2">
      <c r="I1202" s="1"/>
    </row>
  </sheetData>
  <mergeCells count="65">
    <mergeCell ref="K14:K16"/>
    <mergeCell ref="B67:D67"/>
    <mergeCell ref="A68:B68"/>
    <mergeCell ref="B64:E64"/>
    <mergeCell ref="B62:D62"/>
    <mergeCell ref="B58:E58"/>
    <mergeCell ref="B53:E53"/>
    <mergeCell ref="B39:D39"/>
    <mergeCell ref="B63:D63"/>
    <mergeCell ref="B66:D66"/>
    <mergeCell ref="B61:E61"/>
    <mergeCell ref="B56:E56"/>
    <mergeCell ref="B57:E57"/>
    <mergeCell ref="B59:E59"/>
    <mergeCell ref="B60:D60"/>
    <mergeCell ref="B65:D65"/>
    <mergeCell ref="F2:J2"/>
    <mergeCell ref="F14:G14"/>
    <mergeCell ref="A14:A16"/>
    <mergeCell ref="B14:E16"/>
    <mergeCell ref="H14:H16"/>
    <mergeCell ref="I14:I16"/>
    <mergeCell ref="J14:J16"/>
    <mergeCell ref="F15:F16"/>
    <mergeCell ref="G15:G16"/>
    <mergeCell ref="B55:D55"/>
    <mergeCell ref="B47:D47"/>
    <mergeCell ref="B46:E46"/>
    <mergeCell ref="B51:E51"/>
    <mergeCell ref="B44:E44"/>
    <mergeCell ref="B45:E45"/>
    <mergeCell ref="B48:E48"/>
    <mergeCell ref="B49:E49"/>
    <mergeCell ref="B52:E52"/>
    <mergeCell ref="B50:E50"/>
    <mergeCell ref="B18:E18"/>
    <mergeCell ref="B20:E20"/>
    <mergeCell ref="B21:E21"/>
    <mergeCell ref="B35:D35"/>
    <mergeCell ref="B54:D54"/>
    <mergeCell ref="B38:E38"/>
    <mergeCell ref="B43:D43"/>
    <mergeCell ref="B41:E41"/>
    <mergeCell ref="B42:D42"/>
    <mergeCell ref="B25:D25"/>
    <mergeCell ref="B24:D24"/>
    <mergeCell ref="B22:E22"/>
    <mergeCell ref="B23:E23"/>
    <mergeCell ref="B26:E26"/>
    <mergeCell ref="I68:K68"/>
    <mergeCell ref="B40:D40"/>
    <mergeCell ref="B33:E33"/>
    <mergeCell ref="F3:K3"/>
    <mergeCell ref="F4:K4"/>
    <mergeCell ref="F5:K5"/>
    <mergeCell ref="F6:K6"/>
    <mergeCell ref="A12:K12"/>
    <mergeCell ref="I13:K13"/>
    <mergeCell ref="B30:E30"/>
    <mergeCell ref="B34:E34"/>
    <mergeCell ref="B37:D37"/>
    <mergeCell ref="B32:D32"/>
    <mergeCell ref="B31:D31"/>
    <mergeCell ref="B29:E29"/>
    <mergeCell ref="B17:D1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60" fitToHeight="0" orientation="portrait" r:id="rId1"/>
  <headerFooter differentFirst="1" alignWithMargins="0">
    <oddHeader>&amp;C&amp;P</oddHead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0"/>
  <sheetViews>
    <sheetView showWhiteSpace="0" view="pageBreakPreview" topLeftCell="A457" zoomScale="70" zoomScaleNormal="100" zoomScaleSheetLayoutView="70" workbookViewId="0">
      <selection activeCell="S468" sqref="S468"/>
    </sheetView>
  </sheetViews>
  <sheetFormatPr defaultRowHeight="12.75" x14ac:dyDescent="0.2"/>
  <cols>
    <col min="1" max="1" width="5.5703125" customWidth="1"/>
    <col min="2" max="2" width="64.85546875" style="60" customWidth="1"/>
    <col min="3" max="3" width="16.140625" customWidth="1"/>
    <col min="4" max="4" width="6.28515625" customWidth="1"/>
    <col min="5" max="5" width="18.85546875" customWidth="1"/>
    <col min="6" max="6" width="17.85546875" customWidth="1"/>
    <col min="7" max="7" width="9.140625" hidden="1" customWidth="1"/>
    <col min="8" max="8" width="0.85546875" hidden="1" customWidth="1"/>
    <col min="9" max="9" width="15.140625" hidden="1" customWidth="1"/>
    <col min="10" max="10" width="9.140625" hidden="1" customWidth="1"/>
    <col min="11" max="11" width="8.42578125" hidden="1" customWidth="1"/>
    <col min="12" max="13" width="9.140625" hidden="1" customWidth="1"/>
    <col min="14" max="14" width="14.28515625" hidden="1" customWidth="1"/>
    <col min="15" max="15" width="18.5703125" customWidth="1"/>
    <col min="16" max="16" width="14.85546875" customWidth="1"/>
    <col min="17" max="17" width="20.5703125" customWidth="1"/>
  </cols>
  <sheetData>
    <row r="1" spans="1:20" ht="26.25" customHeight="1" x14ac:dyDescent="0.2">
      <c r="F1" s="563" t="s">
        <v>715</v>
      </c>
      <c r="G1" s="563"/>
      <c r="H1" s="563"/>
      <c r="I1" s="563"/>
      <c r="J1" s="563"/>
      <c r="K1" s="546"/>
      <c r="L1" s="546"/>
      <c r="M1" s="546"/>
      <c r="N1" s="546"/>
      <c r="O1" s="546"/>
      <c r="P1" s="546"/>
    </row>
    <row r="2" spans="1:20" ht="17.25" customHeight="1" x14ac:dyDescent="0.3">
      <c r="F2" s="545" t="s">
        <v>714</v>
      </c>
      <c r="G2" s="545"/>
      <c r="H2" s="545"/>
      <c r="I2" s="545"/>
      <c r="J2" s="545"/>
      <c r="K2" s="546"/>
      <c r="L2" s="546"/>
      <c r="M2" s="546"/>
      <c r="N2" s="546"/>
      <c r="O2" s="546"/>
      <c r="P2" s="546"/>
    </row>
    <row r="3" spans="1:20" ht="18.75" customHeight="1" x14ac:dyDescent="0.3">
      <c r="F3" s="545" t="s">
        <v>81</v>
      </c>
      <c r="G3" s="545"/>
      <c r="H3" s="545"/>
      <c r="I3" s="545"/>
      <c r="J3" s="545"/>
      <c r="K3" s="546"/>
      <c r="L3" s="546"/>
      <c r="M3" s="546"/>
      <c r="N3" s="546"/>
      <c r="O3" s="546"/>
      <c r="P3" s="546"/>
    </row>
    <row r="4" spans="1:20" ht="18.75" customHeight="1" x14ac:dyDescent="0.3">
      <c r="F4" s="545" t="s">
        <v>712</v>
      </c>
      <c r="G4" s="545"/>
      <c r="H4" s="545"/>
      <c r="I4" s="545"/>
      <c r="J4" s="545"/>
      <c r="K4" s="546"/>
      <c r="L4" s="546"/>
      <c r="M4" s="546"/>
      <c r="N4" s="546"/>
      <c r="O4" s="546"/>
      <c r="P4" s="546"/>
    </row>
    <row r="5" spans="1:20" ht="18.75" customHeight="1" x14ac:dyDescent="0.3">
      <c r="B5" s="61"/>
      <c r="C5" s="79"/>
      <c r="D5" s="50"/>
      <c r="E5" s="446"/>
      <c r="F5" s="545" t="s">
        <v>713</v>
      </c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</row>
    <row r="6" spans="1:20" ht="18.75" customHeight="1" x14ac:dyDescent="0.3">
      <c r="B6" s="61"/>
      <c r="C6" s="524"/>
      <c r="D6" s="524"/>
      <c r="E6" s="524"/>
      <c r="F6" s="524"/>
      <c r="G6" s="524"/>
      <c r="H6" s="524"/>
      <c r="I6" s="524"/>
      <c r="J6" s="524"/>
      <c r="K6" s="525"/>
    </row>
    <row r="7" spans="1:20" ht="82.5" customHeight="1" x14ac:dyDescent="0.2">
      <c r="A7" s="547" t="s">
        <v>717</v>
      </c>
      <c r="B7" s="547"/>
      <c r="C7" s="547"/>
      <c r="D7" s="547"/>
      <c r="E7" s="547"/>
      <c r="F7" s="547"/>
      <c r="G7" s="546"/>
      <c r="H7" s="546"/>
      <c r="I7" s="546"/>
      <c r="J7" s="546"/>
      <c r="K7" s="546"/>
      <c r="L7" s="546"/>
      <c r="M7" s="546"/>
      <c r="N7" s="546"/>
      <c r="O7" s="546"/>
      <c r="P7" s="546"/>
    </row>
    <row r="8" spans="1:20" ht="18.75" customHeight="1" x14ac:dyDescent="0.3">
      <c r="A8" s="20"/>
      <c r="B8" s="62"/>
      <c r="C8" s="62"/>
      <c r="F8" s="577"/>
      <c r="G8" s="549"/>
      <c r="H8" s="549"/>
      <c r="I8" s="549"/>
      <c r="J8" s="549"/>
      <c r="K8" s="549"/>
      <c r="L8" s="549"/>
      <c r="M8" s="549"/>
      <c r="N8" s="549"/>
      <c r="O8" s="577" t="s">
        <v>61</v>
      </c>
      <c r="P8" s="577"/>
    </row>
    <row r="9" spans="1:20" ht="123" customHeight="1" x14ac:dyDescent="0.2">
      <c r="A9" s="578" t="s">
        <v>35</v>
      </c>
      <c r="B9" s="566" t="s">
        <v>56</v>
      </c>
      <c r="C9" s="566" t="s">
        <v>711</v>
      </c>
      <c r="D9" s="570"/>
      <c r="E9" s="566" t="s">
        <v>710</v>
      </c>
      <c r="F9" s="566" t="s">
        <v>698</v>
      </c>
      <c r="G9" s="567"/>
      <c r="H9" s="567"/>
      <c r="I9" s="567"/>
      <c r="J9" s="567"/>
      <c r="K9" s="567"/>
      <c r="L9" s="567"/>
      <c r="M9" s="567"/>
      <c r="N9" s="567"/>
      <c r="O9" s="566" t="s">
        <v>699</v>
      </c>
      <c r="P9" s="578" t="s">
        <v>700</v>
      </c>
    </row>
    <row r="10" spans="1:20" ht="49.5" customHeight="1" x14ac:dyDescent="0.2">
      <c r="A10" s="569"/>
      <c r="B10" s="567"/>
      <c r="C10" s="566" t="s">
        <v>14</v>
      </c>
      <c r="D10" s="566" t="s">
        <v>16</v>
      </c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</row>
    <row r="11" spans="1:20" ht="7.5" customHeight="1" x14ac:dyDescent="0.2">
      <c r="A11" s="569"/>
      <c r="B11" s="567"/>
      <c r="C11" s="570"/>
      <c r="D11" s="570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</row>
    <row r="12" spans="1:20" ht="18.75" x14ac:dyDescent="0.3">
      <c r="A12" s="64">
        <v>1</v>
      </c>
      <c r="B12" s="59">
        <v>2</v>
      </c>
      <c r="C12" s="80">
        <v>3</v>
      </c>
      <c r="D12" s="53">
        <v>4</v>
      </c>
      <c r="E12" s="453">
        <v>5</v>
      </c>
      <c r="F12" s="271">
        <v>6</v>
      </c>
      <c r="O12" s="453">
        <v>7</v>
      </c>
      <c r="P12" s="517">
        <v>8</v>
      </c>
    </row>
    <row r="13" spans="1:20" ht="18.75" x14ac:dyDescent="0.3">
      <c r="A13" s="29"/>
      <c r="B13" s="63" t="s">
        <v>37</v>
      </c>
      <c r="C13" s="35"/>
      <c r="D13" s="35"/>
      <c r="E13" s="532">
        <f>E15+E45+E53+E63+E74+E78+E82+E89+E110+E114+E118+E132+E139+E154+E162+E180+E185+E216+E285+E297+E311+E346+E371+E375+E391+E411+E419+E423+E428+E400+E438+E434+E149+E166+E342+E395+E404</f>
        <v>3953747.2674999996</v>
      </c>
      <c r="F13" s="412">
        <f>F15+F45+F53+F63+F74+F78+F82+F89+F110+F114+F118+F132+F139+F154+F162+F180+F185+F216+F285+F297+F311+F346+F371+F375+F391+F411+F419+F423+F428+F400+F438+F434+F149+F166+F342+F395+F404</f>
        <v>3953747.2674999996</v>
      </c>
      <c r="G13" s="455"/>
      <c r="H13" s="455"/>
      <c r="I13" s="455"/>
      <c r="J13" s="455"/>
      <c r="K13" s="455"/>
      <c r="L13" s="455"/>
      <c r="M13" s="455"/>
      <c r="N13" s="455"/>
      <c r="O13" s="412">
        <f>O15+O45+O53+O63+O74+O78+O82+O89+O110+O114+O118+O132+O139+O154+O162+O180+O185+O216+O285+O297+O311+O346+O371+O375+O391+O411+O419+O423+O428+O400+O438+O434+O149+O166+O342+O395+O404</f>
        <v>3803786.3882499994</v>
      </c>
      <c r="P13" s="333">
        <f>O13/F13*100</f>
        <v>96.2071202556955</v>
      </c>
    </row>
    <row r="14" spans="1:20" ht="18.75" x14ac:dyDescent="0.3">
      <c r="A14" s="29"/>
      <c r="B14" s="42"/>
      <c r="C14" s="35"/>
      <c r="D14" s="35"/>
      <c r="E14" s="452"/>
      <c r="F14" s="57"/>
      <c r="O14" s="57"/>
      <c r="P14" s="519"/>
    </row>
    <row r="15" spans="1:20" ht="53.25" customHeight="1" x14ac:dyDescent="0.3">
      <c r="A15" s="192" t="s">
        <v>36</v>
      </c>
      <c r="B15" s="298" t="s">
        <v>503</v>
      </c>
      <c r="C15" s="368" t="s">
        <v>178</v>
      </c>
      <c r="D15" s="194"/>
      <c r="E15" s="458">
        <f>E16+E22+E27</f>
        <v>193516.47200000001</v>
      </c>
      <c r="F15" s="454">
        <f>F16+F22+F27</f>
        <v>193516.47200000001</v>
      </c>
      <c r="G15" s="1"/>
      <c r="H15" s="1"/>
      <c r="I15" s="1"/>
      <c r="J15" s="1"/>
      <c r="K15" s="1"/>
      <c r="L15" s="1"/>
      <c r="M15" s="1"/>
      <c r="N15" s="1"/>
      <c r="O15" s="454">
        <f>O16+O22+O27</f>
        <v>192699.92679</v>
      </c>
      <c r="P15" s="412">
        <f t="shared" ref="P15:P78" si="0">O15/F15*100</f>
        <v>99.578048730652753</v>
      </c>
    </row>
    <row r="16" spans="1:20" ht="63.75" customHeight="1" x14ac:dyDescent="0.3">
      <c r="A16" s="192"/>
      <c r="B16" s="358" t="s">
        <v>616</v>
      </c>
      <c r="C16" s="76" t="s">
        <v>276</v>
      </c>
      <c r="D16" s="2"/>
      <c r="E16" s="452">
        <f>E18</f>
        <v>46046.471999999994</v>
      </c>
      <c r="F16" s="308">
        <f>F18</f>
        <v>46046.471999999994</v>
      </c>
      <c r="G16" s="1"/>
      <c r="H16" s="1"/>
      <c r="I16" s="1"/>
      <c r="J16" s="1"/>
      <c r="K16" s="1"/>
      <c r="L16" s="1"/>
      <c r="M16" s="1"/>
      <c r="N16" s="1"/>
      <c r="O16" s="308">
        <f>O18</f>
        <v>45230.199889999996</v>
      </c>
      <c r="P16" s="308">
        <f t="shared" si="0"/>
        <v>98.227286316311051</v>
      </c>
    </row>
    <row r="17" spans="1:16" ht="61.5" customHeight="1" x14ac:dyDescent="0.3">
      <c r="A17" s="192"/>
      <c r="B17" s="358" t="s">
        <v>278</v>
      </c>
      <c r="C17" s="76" t="s">
        <v>279</v>
      </c>
      <c r="D17" s="2"/>
      <c r="E17" s="452">
        <f>E18</f>
        <v>46046.471999999994</v>
      </c>
      <c r="F17" s="308">
        <f>F18</f>
        <v>46046.471999999994</v>
      </c>
      <c r="G17" s="1"/>
      <c r="H17" s="1"/>
      <c r="I17" s="1"/>
      <c r="J17" s="1"/>
      <c r="K17" s="1"/>
      <c r="L17" s="1"/>
      <c r="M17" s="1"/>
      <c r="N17" s="1"/>
      <c r="O17" s="308">
        <f>O18</f>
        <v>45230.199889999996</v>
      </c>
      <c r="P17" s="308">
        <f t="shared" si="0"/>
        <v>98.227286316311051</v>
      </c>
    </row>
    <row r="18" spans="1:16" ht="46.5" customHeight="1" x14ac:dyDescent="0.3">
      <c r="A18" s="192"/>
      <c r="B18" s="142" t="s">
        <v>95</v>
      </c>
      <c r="C18" s="76" t="s">
        <v>280</v>
      </c>
      <c r="D18" s="31"/>
      <c r="E18" s="452">
        <f>E19+E20+E21</f>
        <v>46046.471999999994</v>
      </c>
      <c r="F18" s="308">
        <f>F19+F20+F21</f>
        <v>46046.471999999994</v>
      </c>
      <c r="G18" s="1"/>
      <c r="H18" s="1"/>
      <c r="I18" s="1"/>
      <c r="J18" s="1"/>
      <c r="K18" s="1"/>
      <c r="L18" s="1"/>
      <c r="M18" s="1"/>
      <c r="N18" s="1"/>
      <c r="O18" s="308">
        <f>O19+O20+O21</f>
        <v>45230.199889999996</v>
      </c>
      <c r="P18" s="308">
        <f t="shared" si="0"/>
        <v>98.227286316311051</v>
      </c>
    </row>
    <row r="19" spans="1:16" ht="46.5" customHeight="1" x14ac:dyDescent="0.3">
      <c r="A19" s="192"/>
      <c r="B19" s="357" t="s">
        <v>87</v>
      </c>
      <c r="C19" s="76" t="s">
        <v>280</v>
      </c>
      <c r="D19" s="88" t="s">
        <v>85</v>
      </c>
      <c r="E19" s="509">
        <f>Ведомственная!H71</f>
        <v>22060.3</v>
      </c>
      <c r="F19" s="308">
        <f>Ведомственная!I71</f>
        <v>22060.3</v>
      </c>
      <c r="G19" s="1"/>
      <c r="H19" s="1"/>
      <c r="I19" s="1"/>
      <c r="J19" s="1"/>
      <c r="K19" s="1"/>
      <c r="L19" s="1"/>
      <c r="M19" s="1"/>
      <c r="N19" s="1"/>
      <c r="O19" s="36">
        <f>Ведомственная!O71</f>
        <v>22060.3</v>
      </c>
      <c r="P19" s="308">
        <f t="shared" si="0"/>
        <v>100</v>
      </c>
    </row>
    <row r="20" spans="1:16" ht="46.5" customHeight="1" x14ac:dyDescent="0.3">
      <c r="A20" s="192"/>
      <c r="B20" s="306" t="s">
        <v>103</v>
      </c>
      <c r="C20" s="76" t="s">
        <v>280</v>
      </c>
      <c r="D20" s="2" t="s">
        <v>83</v>
      </c>
      <c r="E20" s="456">
        <f>Ведомственная!H72</f>
        <v>23634.671999999999</v>
      </c>
      <c r="F20" s="308">
        <f>Ведомственная!I72</f>
        <v>23634.671999999999</v>
      </c>
      <c r="G20" s="1"/>
      <c r="H20" s="1"/>
      <c r="I20" s="1"/>
      <c r="J20" s="1"/>
      <c r="K20" s="1"/>
      <c r="L20" s="1"/>
      <c r="M20" s="1"/>
      <c r="N20" s="1"/>
      <c r="O20" s="452">
        <f>Ведомственная!O72</f>
        <v>22818.470880000001</v>
      </c>
      <c r="P20" s="308">
        <f t="shared" si="0"/>
        <v>96.546594257792123</v>
      </c>
    </row>
    <row r="21" spans="1:16" ht="46.5" customHeight="1" x14ac:dyDescent="0.3">
      <c r="A21" s="192"/>
      <c r="B21" s="90" t="s">
        <v>161</v>
      </c>
      <c r="C21" s="76" t="s">
        <v>280</v>
      </c>
      <c r="D21" s="2" t="s">
        <v>84</v>
      </c>
      <c r="E21" s="456">
        <f>Ведомственная!H73</f>
        <v>351.5</v>
      </c>
      <c r="F21" s="308">
        <f>Ведомственная!I73</f>
        <v>351.5</v>
      </c>
      <c r="G21" s="1"/>
      <c r="H21" s="1"/>
      <c r="I21" s="1"/>
      <c r="J21" s="1"/>
      <c r="K21" s="1"/>
      <c r="L21" s="1"/>
      <c r="M21" s="1"/>
      <c r="N21" s="1"/>
      <c r="O21" s="452">
        <f>Ведомственная!O73</f>
        <v>351.42901000000001</v>
      </c>
      <c r="P21" s="308">
        <f t="shared" si="0"/>
        <v>99.979803698435276</v>
      </c>
    </row>
    <row r="22" spans="1:16" ht="46.5" customHeight="1" x14ac:dyDescent="0.3">
      <c r="A22" s="192"/>
      <c r="B22" s="306" t="s">
        <v>130</v>
      </c>
      <c r="C22" s="369" t="s">
        <v>282</v>
      </c>
      <c r="D22" s="2"/>
      <c r="E22" s="452">
        <f>E24</f>
        <v>15400.5</v>
      </c>
      <c r="F22" s="308">
        <f>F24</f>
        <v>15400.5</v>
      </c>
      <c r="G22" s="1"/>
      <c r="H22" s="1"/>
      <c r="I22" s="1"/>
      <c r="J22" s="1"/>
      <c r="K22" s="1"/>
      <c r="L22" s="1"/>
      <c r="M22" s="1"/>
      <c r="N22" s="1"/>
      <c r="O22" s="308">
        <f>O24</f>
        <v>15400.456330000001</v>
      </c>
      <c r="P22" s="308">
        <f t="shared" si="0"/>
        <v>99.999716437777991</v>
      </c>
    </row>
    <row r="23" spans="1:16" ht="46.5" customHeight="1" x14ac:dyDescent="0.3">
      <c r="A23" s="192"/>
      <c r="B23" s="306" t="s">
        <v>281</v>
      </c>
      <c r="C23" s="369" t="s">
        <v>283</v>
      </c>
      <c r="D23" s="2"/>
      <c r="E23" s="452">
        <f>E24</f>
        <v>15400.5</v>
      </c>
      <c r="F23" s="308">
        <f>F24</f>
        <v>15400.5</v>
      </c>
      <c r="G23" s="1"/>
      <c r="H23" s="1"/>
      <c r="I23" s="1"/>
      <c r="J23" s="1"/>
      <c r="K23" s="1"/>
      <c r="L23" s="1"/>
      <c r="M23" s="1"/>
      <c r="N23" s="1"/>
      <c r="O23" s="308">
        <f>O24</f>
        <v>15400.456330000001</v>
      </c>
      <c r="P23" s="308">
        <f t="shared" si="0"/>
        <v>99.999716437777991</v>
      </c>
    </row>
    <row r="24" spans="1:16" ht="46.5" customHeight="1" x14ac:dyDescent="0.3">
      <c r="A24" s="192"/>
      <c r="B24" s="359" t="s">
        <v>95</v>
      </c>
      <c r="C24" s="369" t="s">
        <v>284</v>
      </c>
      <c r="D24" s="2"/>
      <c r="E24" s="452">
        <f>E25+E26</f>
        <v>15400.5</v>
      </c>
      <c r="F24" s="308">
        <f>F25+F26</f>
        <v>15400.5</v>
      </c>
      <c r="G24" s="1"/>
      <c r="H24" s="1"/>
      <c r="I24" s="1"/>
      <c r="J24" s="1"/>
      <c r="K24" s="1"/>
      <c r="L24" s="1"/>
      <c r="M24" s="1"/>
      <c r="N24" s="1"/>
      <c r="O24" s="308">
        <f>O25+O26</f>
        <v>15400.456330000001</v>
      </c>
      <c r="P24" s="308">
        <f t="shared" si="0"/>
        <v>99.999716437777991</v>
      </c>
    </row>
    <row r="25" spans="1:16" ht="46.5" customHeight="1" x14ac:dyDescent="0.3">
      <c r="A25" s="192"/>
      <c r="B25" s="357" t="s">
        <v>87</v>
      </c>
      <c r="C25" s="369" t="s">
        <v>284</v>
      </c>
      <c r="D25" s="2" t="s">
        <v>85</v>
      </c>
      <c r="E25" s="456">
        <f>Ведомственная!H77</f>
        <v>13641.5</v>
      </c>
      <c r="F25" s="308">
        <f>Ведомственная!I77</f>
        <v>13641.5</v>
      </c>
      <c r="G25" s="1"/>
      <c r="H25" s="1"/>
      <c r="I25" s="1"/>
      <c r="J25" s="1"/>
      <c r="K25" s="1"/>
      <c r="L25" s="1"/>
      <c r="M25" s="1"/>
      <c r="N25" s="1"/>
      <c r="O25" s="36">
        <f>Ведомственная!O77</f>
        <v>13641.5</v>
      </c>
      <c r="P25" s="308">
        <f t="shared" si="0"/>
        <v>100</v>
      </c>
    </row>
    <row r="26" spans="1:16" ht="46.5" customHeight="1" x14ac:dyDescent="0.3">
      <c r="A26" s="192"/>
      <c r="B26" s="306" t="s">
        <v>103</v>
      </c>
      <c r="C26" s="369" t="s">
        <v>284</v>
      </c>
      <c r="D26" s="2" t="s">
        <v>83</v>
      </c>
      <c r="E26" s="456">
        <f>Ведомственная!H78</f>
        <v>1759</v>
      </c>
      <c r="F26" s="308">
        <f>Ведомственная!I78</f>
        <v>1759</v>
      </c>
      <c r="G26" s="1"/>
      <c r="H26" s="1"/>
      <c r="I26" s="1"/>
      <c r="J26" s="1"/>
      <c r="K26" s="1"/>
      <c r="L26" s="1"/>
      <c r="M26" s="1"/>
      <c r="N26" s="1"/>
      <c r="O26" s="452">
        <f>Ведомственная!O78</f>
        <v>1758.95633</v>
      </c>
      <c r="P26" s="308">
        <f t="shared" si="0"/>
        <v>99.997517339397376</v>
      </c>
    </row>
    <row r="27" spans="1:16" ht="66.75" customHeight="1" x14ac:dyDescent="0.3">
      <c r="A27" s="192"/>
      <c r="B27" s="357" t="s">
        <v>502</v>
      </c>
      <c r="C27" s="370" t="s">
        <v>285</v>
      </c>
      <c r="D27" s="2"/>
      <c r="E27" s="459">
        <f>E28+E33</f>
        <v>132069.5</v>
      </c>
      <c r="F27" s="309">
        <f>F28+F33</f>
        <v>132069.5</v>
      </c>
      <c r="G27" s="1"/>
      <c r="H27" s="1"/>
      <c r="I27" s="1"/>
      <c r="J27" s="1"/>
      <c r="K27" s="1"/>
      <c r="L27" s="1"/>
      <c r="M27" s="1"/>
      <c r="N27" s="1"/>
      <c r="O27" s="309">
        <f>O28+O33</f>
        <v>132069.27056999999</v>
      </c>
      <c r="P27" s="308">
        <f t="shared" si="0"/>
        <v>99.999826280859693</v>
      </c>
    </row>
    <row r="28" spans="1:16" ht="62.25" customHeight="1" x14ac:dyDescent="0.3">
      <c r="A28" s="192"/>
      <c r="B28" s="367" t="s">
        <v>277</v>
      </c>
      <c r="C28" s="48" t="s">
        <v>286</v>
      </c>
      <c r="D28" s="2"/>
      <c r="E28" s="459">
        <f>E29</f>
        <v>125699.50000000001</v>
      </c>
      <c r="F28" s="309">
        <f>F29</f>
        <v>125699.50000000001</v>
      </c>
      <c r="G28" s="1"/>
      <c r="H28" s="1"/>
      <c r="I28" s="1"/>
      <c r="J28" s="1"/>
      <c r="K28" s="1"/>
      <c r="L28" s="1"/>
      <c r="M28" s="1"/>
      <c r="N28" s="1"/>
      <c r="O28" s="309">
        <f>O29</f>
        <v>125699.27056999999</v>
      </c>
      <c r="P28" s="308">
        <f t="shared" si="0"/>
        <v>99.999817477396462</v>
      </c>
    </row>
    <row r="29" spans="1:16" ht="62.25" customHeight="1" x14ac:dyDescent="0.3">
      <c r="A29" s="192"/>
      <c r="B29" s="367" t="s">
        <v>93</v>
      </c>
      <c r="C29" s="182" t="s">
        <v>287</v>
      </c>
      <c r="D29" s="28"/>
      <c r="E29" s="459">
        <f>E30+E31+E32</f>
        <v>125699.50000000001</v>
      </c>
      <c r="F29" s="309">
        <f>F30+F31+F32</f>
        <v>125699.50000000001</v>
      </c>
      <c r="G29" s="1"/>
      <c r="H29" s="1"/>
      <c r="I29" s="1"/>
      <c r="J29" s="1"/>
      <c r="K29" s="1"/>
      <c r="L29" s="1"/>
      <c r="M29" s="1"/>
      <c r="N29" s="1"/>
      <c r="O29" s="309">
        <f>O30+O31+O32</f>
        <v>125699.27056999999</v>
      </c>
      <c r="P29" s="308">
        <f t="shared" si="0"/>
        <v>99.999817477396462</v>
      </c>
    </row>
    <row r="30" spans="1:16" ht="50.25" customHeight="1" x14ac:dyDescent="0.3">
      <c r="A30" s="192"/>
      <c r="B30" s="367" t="s">
        <v>444</v>
      </c>
      <c r="C30" s="182" t="s">
        <v>287</v>
      </c>
      <c r="D30" s="370" t="s">
        <v>82</v>
      </c>
      <c r="E30" s="452">
        <f>Ведомственная!H369+Ведомственная!H42</f>
        <v>124144.8</v>
      </c>
      <c r="F30" s="309">
        <f>Ведомственная!I369+Ведомственная!I42</f>
        <v>124144.8</v>
      </c>
      <c r="G30" s="1"/>
      <c r="H30" s="1"/>
      <c r="I30" s="1"/>
      <c r="J30" s="1"/>
      <c r="K30" s="1"/>
      <c r="L30" s="1"/>
      <c r="M30" s="1"/>
      <c r="N30" s="1"/>
      <c r="O30" s="36">
        <f>Ведомственная!O42+Ведомственная!O369</f>
        <v>124144.8</v>
      </c>
      <c r="P30" s="308">
        <f t="shared" si="0"/>
        <v>100</v>
      </c>
    </row>
    <row r="31" spans="1:16" ht="50.25" customHeight="1" x14ac:dyDescent="0.3">
      <c r="A31" s="192"/>
      <c r="B31" s="306" t="s">
        <v>103</v>
      </c>
      <c r="C31" s="182" t="s">
        <v>287</v>
      </c>
      <c r="D31" s="2" t="s">
        <v>83</v>
      </c>
      <c r="E31" s="456">
        <f>Ведомственная!H43+Ведомственная!H370</f>
        <v>1254.1000000000001</v>
      </c>
      <c r="F31" s="309">
        <f>+Ведомственная!I370+Ведомственная!I43</f>
        <v>1254.1000000000001</v>
      </c>
      <c r="G31" s="1"/>
      <c r="H31" s="1"/>
      <c r="I31" s="1"/>
      <c r="J31" s="1"/>
      <c r="K31" s="1"/>
      <c r="L31" s="1"/>
      <c r="M31" s="1"/>
      <c r="N31" s="1"/>
      <c r="O31" s="452">
        <f>Ведомственная!O370+Ведомственная!O43</f>
        <v>1253.95137</v>
      </c>
      <c r="P31" s="308">
        <f t="shared" si="0"/>
        <v>99.988148473008522</v>
      </c>
    </row>
    <row r="32" spans="1:16" ht="29.25" customHeight="1" x14ac:dyDescent="0.3">
      <c r="A32" s="192"/>
      <c r="B32" s="306" t="s">
        <v>161</v>
      </c>
      <c r="C32" s="182" t="s">
        <v>287</v>
      </c>
      <c r="D32" s="2" t="s">
        <v>84</v>
      </c>
      <c r="E32" s="456">
        <f>Ведомственная!H44</f>
        <v>300.60000000000002</v>
      </c>
      <c r="F32" s="309">
        <f>Ведомственная!I44</f>
        <v>300.59999999999997</v>
      </c>
      <c r="G32" s="1"/>
      <c r="H32" s="1"/>
      <c r="I32" s="1"/>
      <c r="J32" s="1"/>
      <c r="K32" s="1"/>
      <c r="L32" s="1"/>
      <c r="M32" s="1"/>
      <c r="N32" s="1"/>
      <c r="O32" s="452">
        <f>Ведомственная!O44</f>
        <v>300.51920000000001</v>
      </c>
      <c r="P32" s="308">
        <f t="shared" si="0"/>
        <v>99.973120425815054</v>
      </c>
    </row>
    <row r="33" spans="1:16" ht="65.25" customHeight="1" x14ac:dyDescent="0.3">
      <c r="A33" s="192"/>
      <c r="B33" s="306" t="s">
        <v>436</v>
      </c>
      <c r="C33" s="182" t="s">
        <v>437</v>
      </c>
      <c r="D33" s="2"/>
      <c r="E33" s="459">
        <f>E34+E37+E40+E43</f>
        <v>6370</v>
      </c>
      <c r="F33" s="309">
        <f>F34+F37+F40+F43</f>
        <v>6370</v>
      </c>
      <c r="G33" s="1"/>
      <c r="H33" s="1"/>
      <c r="I33" s="1"/>
      <c r="J33" s="1"/>
      <c r="K33" s="1"/>
      <c r="L33" s="1"/>
      <c r="M33" s="1"/>
      <c r="N33" s="1"/>
      <c r="O33" s="309">
        <f>O34+O37+O40+O43</f>
        <v>6370</v>
      </c>
      <c r="P33" s="308">
        <f t="shared" si="0"/>
        <v>100</v>
      </c>
    </row>
    <row r="34" spans="1:16" ht="198" customHeight="1" x14ac:dyDescent="0.3">
      <c r="A34" s="33"/>
      <c r="B34" s="334" t="s">
        <v>496</v>
      </c>
      <c r="C34" s="48" t="s">
        <v>438</v>
      </c>
      <c r="D34" s="2"/>
      <c r="E34" s="452">
        <f>E35+E36</f>
        <v>723.4</v>
      </c>
      <c r="F34" s="308">
        <f>F35+F36</f>
        <v>723.40000000000009</v>
      </c>
      <c r="G34" s="1"/>
      <c r="H34" s="1"/>
      <c r="I34" s="1"/>
      <c r="J34" s="1"/>
      <c r="K34" s="1"/>
      <c r="L34" s="1"/>
      <c r="M34" s="1"/>
      <c r="N34" s="1"/>
      <c r="O34" s="308">
        <f>O35+O36</f>
        <v>723.4</v>
      </c>
      <c r="P34" s="308">
        <f t="shared" si="0"/>
        <v>99.999999999999986</v>
      </c>
    </row>
    <row r="35" spans="1:16" ht="55.5" customHeight="1" x14ac:dyDescent="0.3">
      <c r="A35" s="33"/>
      <c r="B35" s="357" t="s">
        <v>444</v>
      </c>
      <c r="C35" s="48" t="s">
        <v>438</v>
      </c>
      <c r="D35" s="28" t="s">
        <v>82</v>
      </c>
      <c r="E35" s="452">
        <f>Ведомственная!H47</f>
        <v>642.6</v>
      </c>
      <c r="F35" s="308">
        <f>Ведомственная!I47</f>
        <v>642.60000000000014</v>
      </c>
      <c r="G35" s="1"/>
      <c r="H35" s="1"/>
      <c r="I35" s="1"/>
      <c r="J35" s="1"/>
      <c r="K35" s="1"/>
      <c r="L35" s="1"/>
      <c r="M35" s="1"/>
      <c r="N35" s="1"/>
      <c r="O35" s="36">
        <f>Ведомственная!O47</f>
        <v>642.6</v>
      </c>
      <c r="P35" s="308">
        <f t="shared" si="0"/>
        <v>99.999999999999972</v>
      </c>
    </row>
    <row r="36" spans="1:16" ht="63" customHeight="1" x14ac:dyDescent="0.3">
      <c r="A36" s="33"/>
      <c r="B36" s="306" t="s">
        <v>103</v>
      </c>
      <c r="C36" s="48" t="s">
        <v>438</v>
      </c>
      <c r="D36" s="28" t="s">
        <v>83</v>
      </c>
      <c r="E36" s="452">
        <f>Ведомственная!H48</f>
        <v>80.8</v>
      </c>
      <c r="F36" s="308">
        <f>Ведомственная!I48</f>
        <v>80.8</v>
      </c>
      <c r="G36" s="1"/>
      <c r="H36" s="1"/>
      <c r="I36" s="1"/>
      <c r="J36" s="1"/>
      <c r="K36" s="1"/>
      <c r="L36" s="1"/>
      <c r="M36" s="1"/>
      <c r="N36" s="1"/>
      <c r="O36" s="36">
        <f>Ведомственная!O48</f>
        <v>80.8</v>
      </c>
      <c r="P36" s="308">
        <f t="shared" si="0"/>
        <v>100</v>
      </c>
    </row>
    <row r="37" spans="1:16" ht="83.25" customHeight="1" x14ac:dyDescent="0.3">
      <c r="A37" s="33"/>
      <c r="B37" s="358" t="s">
        <v>372</v>
      </c>
      <c r="C37" s="382" t="s">
        <v>439</v>
      </c>
      <c r="D37" s="8"/>
      <c r="E37" s="452">
        <f>E38+E39</f>
        <v>3923.6</v>
      </c>
      <c r="F37" s="308">
        <f>F38+F39</f>
        <v>3923.6</v>
      </c>
      <c r="G37" s="1"/>
      <c r="H37" s="1"/>
      <c r="I37" s="1"/>
      <c r="J37" s="1"/>
      <c r="K37" s="1"/>
      <c r="L37" s="1"/>
      <c r="M37" s="1"/>
      <c r="N37" s="1"/>
      <c r="O37" s="308">
        <f>O38+O39</f>
        <v>3923.6</v>
      </c>
      <c r="P37" s="308">
        <f t="shared" si="0"/>
        <v>100</v>
      </c>
    </row>
    <row r="38" spans="1:16" ht="54.75" customHeight="1" x14ac:dyDescent="0.3">
      <c r="A38" s="33"/>
      <c r="B38" s="357" t="s">
        <v>444</v>
      </c>
      <c r="C38" s="382" t="s">
        <v>439</v>
      </c>
      <c r="D38" s="28" t="s">
        <v>82</v>
      </c>
      <c r="E38" s="452">
        <f>Ведомственная!H50</f>
        <v>3708.5</v>
      </c>
      <c r="F38" s="308">
        <f>Ведомственная!I50</f>
        <v>3708.5</v>
      </c>
      <c r="G38" s="1"/>
      <c r="H38" s="1"/>
      <c r="I38" s="1"/>
      <c r="J38" s="1"/>
      <c r="K38" s="1"/>
      <c r="L38" s="1"/>
      <c r="M38" s="1"/>
      <c r="N38" s="1"/>
      <c r="O38" s="36">
        <f>Ведомственная!O50</f>
        <v>3708.5</v>
      </c>
      <c r="P38" s="308">
        <f t="shared" si="0"/>
        <v>100</v>
      </c>
    </row>
    <row r="39" spans="1:16" ht="63" customHeight="1" x14ac:dyDescent="0.3">
      <c r="A39" s="33"/>
      <c r="B39" s="306" t="s">
        <v>103</v>
      </c>
      <c r="C39" s="382" t="s">
        <v>439</v>
      </c>
      <c r="D39" s="28" t="s">
        <v>83</v>
      </c>
      <c r="E39" s="452">
        <f>Ведомственная!H51</f>
        <v>215.1</v>
      </c>
      <c r="F39" s="308">
        <f>Ведомственная!I51</f>
        <v>215.1</v>
      </c>
      <c r="G39" s="1"/>
      <c r="H39" s="1"/>
      <c r="I39" s="1"/>
      <c r="J39" s="1"/>
      <c r="K39" s="1"/>
      <c r="L39" s="1"/>
      <c r="M39" s="1"/>
      <c r="N39" s="1"/>
      <c r="O39" s="36">
        <f>Ведомственная!O51</f>
        <v>215.1</v>
      </c>
      <c r="P39" s="308">
        <f t="shared" si="0"/>
        <v>100</v>
      </c>
    </row>
    <row r="40" spans="1:16" ht="60" customHeight="1" x14ac:dyDescent="0.3">
      <c r="A40" s="33"/>
      <c r="B40" s="306" t="s">
        <v>487</v>
      </c>
      <c r="C40" s="382" t="s">
        <v>440</v>
      </c>
      <c r="D40" s="28"/>
      <c r="E40" s="452">
        <f>E41+E42</f>
        <v>1447.2</v>
      </c>
      <c r="F40" s="308">
        <f>F41+F42</f>
        <v>1447.2</v>
      </c>
      <c r="G40" s="1"/>
      <c r="H40" s="1"/>
      <c r="I40" s="1"/>
      <c r="J40" s="1"/>
      <c r="K40" s="1"/>
      <c r="L40" s="1"/>
      <c r="M40" s="1"/>
      <c r="N40" s="1"/>
      <c r="O40" s="308">
        <f>O41+O42</f>
        <v>1447.2</v>
      </c>
      <c r="P40" s="308">
        <f t="shared" si="0"/>
        <v>100</v>
      </c>
    </row>
    <row r="41" spans="1:16" ht="45.75" customHeight="1" x14ac:dyDescent="0.3">
      <c r="A41" s="33"/>
      <c r="B41" s="357" t="s">
        <v>444</v>
      </c>
      <c r="C41" s="382" t="s">
        <v>440</v>
      </c>
      <c r="D41" s="28" t="s">
        <v>82</v>
      </c>
      <c r="E41" s="452">
        <f>Ведомственная!H53</f>
        <v>1356.7</v>
      </c>
      <c r="F41" s="308">
        <f>Ведомственная!I53</f>
        <v>1356.7</v>
      </c>
      <c r="G41" s="1"/>
      <c r="H41" s="1"/>
      <c r="I41" s="1"/>
      <c r="J41" s="1"/>
      <c r="K41" s="1"/>
      <c r="L41" s="1"/>
      <c r="M41" s="1"/>
      <c r="N41" s="1"/>
      <c r="O41" s="36">
        <f>Ведомственная!O53</f>
        <v>1356.7</v>
      </c>
      <c r="P41" s="308">
        <f t="shared" si="0"/>
        <v>100</v>
      </c>
    </row>
    <row r="42" spans="1:16" ht="69" customHeight="1" x14ac:dyDescent="0.3">
      <c r="A42" s="33"/>
      <c r="B42" s="306" t="s">
        <v>103</v>
      </c>
      <c r="C42" s="382" t="s">
        <v>440</v>
      </c>
      <c r="D42" s="28" t="s">
        <v>83</v>
      </c>
      <c r="E42" s="452">
        <f>Ведомственная!H54</f>
        <v>90.5</v>
      </c>
      <c r="F42" s="308">
        <f>Ведомственная!I54</f>
        <v>90.499999999999986</v>
      </c>
      <c r="G42" s="1"/>
      <c r="H42" s="1"/>
      <c r="I42" s="1"/>
      <c r="J42" s="1"/>
      <c r="K42" s="1"/>
      <c r="L42" s="1"/>
      <c r="M42" s="1"/>
      <c r="N42" s="1"/>
      <c r="O42" s="36">
        <f>Ведомственная!O54</f>
        <v>90.5</v>
      </c>
      <c r="P42" s="308">
        <f t="shared" si="0"/>
        <v>100.00000000000003</v>
      </c>
    </row>
    <row r="43" spans="1:16" ht="112.5" x14ac:dyDescent="0.3">
      <c r="A43" s="33"/>
      <c r="B43" s="105" t="s">
        <v>676</v>
      </c>
      <c r="C43" s="66" t="s">
        <v>673</v>
      </c>
      <c r="D43" s="106"/>
      <c r="E43" s="459">
        <f>E44</f>
        <v>275.8</v>
      </c>
      <c r="F43" s="309">
        <f>F44</f>
        <v>275.8</v>
      </c>
      <c r="G43" s="1"/>
      <c r="H43" s="1"/>
      <c r="I43" s="1"/>
      <c r="J43" s="1"/>
      <c r="K43" s="1"/>
      <c r="L43" s="1"/>
      <c r="M43" s="1"/>
      <c r="N43" s="1"/>
      <c r="O43" s="309">
        <f>O44</f>
        <v>275.8</v>
      </c>
      <c r="P43" s="308">
        <f t="shared" si="0"/>
        <v>100</v>
      </c>
    </row>
    <row r="44" spans="1:16" ht="69" customHeight="1" x14ac:dyDescent="0.3">
      <c r="A44" s="33"/>
      <c r="B44" s="437" t="s">
        <v>444</v>
      </c>
      <c r="C44" s="66" t="s">
        <v>673</v>
      </c>
      <c r="D44" s="106" t="s">
        <v>82</v>
      </c>
      <c r="E44" s="459">
        <f>Ведомственная!H373</f>
        <v>275.8</v>
      </c>
      <c r="F44" s="309">
        <f>Ведомственная!I373</f>
        <v>275.8</v>
      </c>
      <c r="G44" s="1"/>
      <c r="H44" s="1"/>
      <c r="I44" s="1"/>
      <c r="J44" s="1"/>
      <c r="K44" s="1"/>
      <c r="L44" s="1"/>
      <c r="M44" s="1"/>
      <c r="N44" s="1"/>
      <c r="O44" s="36">
        <f>Ведомственная!O373</f>
        <v>275.8</v>
      </c>
      <c r="P44" s="308">
        <f t="shared" si="0"/>
        <v>100</v>
      </c>
    </row>
    <row r="45" spans="1:16" ht="79.5" customHeight="1" x14ac:dyDescent="0.3">
      <c r="A45" s="195" t="s">
        <v>38</v>
      </c>
      <c r="B45" s="196" t="s">
        <v>504</v>
      </c>
      <c r="C45" s="199" t="s">
        <v>182</v>
      </c>
      <c r="D45" s="193"/>
      <c r="E45" s="458">
        <f>E46</f>
        <v>735.9</v>
      </c>
      <c r="F45" s="454">
        <f>F46</f>
        <v>735.90000000000009</v>
      </c>
      <c r="G45" s="1"/>
      <c r="H45" s="1"/>
      <c r="I45" s="1"/>
      <c r="J45" s="1"/>
      <c r="K45" s="1"/>
      <c r="L45" s="1"/>
      <c r="M45" s="1"/>
      <c r="N45" s="1"/>
      <c r="O45" s="454">
        <f>O46</f>
        <v>735.755</v>
      </c>
      <c r="P45" s="412">
        <f t="shared" si="0"/>
        <v>99.980296235901605</v>
      </c>
    </row>
    <row r="46" spans="1:16" ht="35.25" customHeight="1" x14ac:dyDescent="0.3">
      <c r="A46" s="195"/>
      <c r="B46" s="105" t="s">
        <v>320</v>
      </c>
      <c r="C46" s="66" t="s">
        <v>319</v>
      </c>
      <c r="D46" s="106"/>
      <c r="E46" s="459">
        <f>E47+E49+E51</f>
        <v>735.9</v>
      </c>
      <c r="F46" s="309">
        <f>F47+F49+F51</f>
        <v>735.90000000000009</v>
      </c>
      <c r="G46" s="520"/>
      <c r="H46" s="520"/>
      <c r="I46" s="520"/>
      <c r="J46" s="520"/>
      <c r="K46" s="520"/>
      <c r="L46" s="520"/>
      <c r="M46" s="520"/>
      <c r="N46" s="520"/>
      <c r="O46" s="309">
        <f>O47+O49+O51</f>
        <v>735.755</v>
      </c>
      <c r="P46" s="308">
        <f t="shared" si="0"/>
        <v>99.980296235901605</v>
      </c>
    </row>
    <row r="47" spans="1:16" ht="56.25" customHeight="1" x14ac:dyDescent="0.3">
      <c r="A47" s="33"/>
      <c r="B47" s="175" t="s">
        <v>391</v>
      </c>
      <c r="C47" s="66" t="s">
        <v>400</v>
      </c>
      <c r="D47" s="28"/>
      <c r="E47" s="452">
        <f>E48</f>
        <v>69.8</v>
      </c>
      <c r="F47" s="308">
        <f>F48</f>
        <v>69.8</v>
      </c>
      <c r="G47" s="1"/>
      <c r="H47" s="1"/>
      <c r="I47" s="1"/>
      <c r="J47" s="1"/>
      <c r="K47" s="1"/>
      <c r="L47" s="1"/>
      <c r="M47" s="1"/>
      <c r="N47" s="1"/>
      <c r="O47" s="308">
        <f>O48</f>
        <v>69.8</v>
      </c>
      <c r="P47" s="308">
        <f t="shared" si="0"/>
        <v>100</v>
      </c>
    </row>
    <row r="48" spans="1:16" ht="54" customHeight="1" x14ac:dyDescent="0.3">
      <c r="A48" s="33"/>
      <c r="B48" s="175" t="s">
        <v>103</v>
      </c>
      <c r="C48" s="66" t="s">
        <v>400</v>
      </c>
      <c r="D48" s="28" t="s">
        <v>83</v>
      </c>
      <c r="E48" s="452">
        <f>Ведомственная!H58</f>
        <v>69.8</v>
      </c>
      <c r="F48" s="308">
        <f>Ведомственная!I58</f>
        <v>69.8</v>
      </c>
      <c r="G48" s="1"/>
      <c r="H48" s="1"/>
      <c r="I48" s="1"/>
      <c r="J48" s="1"/>
      <c r="K48" s="1"/>
      <c r="L48" s="1"/>
      <c r="M48" s="1"/>
      <c r="N48" s="1"/>
      <c r="O48" s="36">
        <f>Ведомственная!O58</f>
        <v>69.8</v>
      </c>
      <c r="P48" s="308">
        <f t="shared" si="0"/>
        <v>100</v>
      </c>
    </row>
    <row r="49" spans="1:16" ht="45" customHeight="1" x14ac:dyDescent="0.3">
      <c r="A49" s="33"/>
      <c r="B49" s="175" t="s">
        <v>392</v>
      </c>
      <c r="C49" s="66" t="s">
        <v>401</v>
      </c>
      <c r="D49" s="28"/>
      <c r="E49" s="452">
        <f>E50</f>
        <v>313.29999999999995</v>
      </c>
      <c r="F49" s="308">
        <f>F50</f>
        <v>313.3</v>
      </c>
      <c r="G49" s="1"/>
      <c r="H49" s="1"/>
      <c r="I49" s="1"/>
      <c r="J49" s="1"/>
      <c r="K49" s="1"/>
      <c r="L49" s="1"/>
      <c r="M49" s="1"/>
      <c r="N49" s="1"/>
      <c r="O49" s="36">
        <f>O50</f>
        <v>313.25</v>
      </c>
      <c r="P49" s="308">
        <f t="shared" si="0"/>
        <v>99.984040855410143</v>
      </c>
    </row>
    <row r="50" spans="1:16" ht="49.5" customHeight="1" x14ac:dyDescent="0.3">
      <c r="A50" s="33"/>
      <c r="B50" s="175" t="s">
        <v>103</v>
      </c>
      <c r="C50" s="66" t="s">
        <v>401</v>
      </c>
      <c r="D50" s="28" t="s">
        <v>83</v>
      </c>
      <c r="E50" s="452">
        <f>Ведомственная!H252+Ведомственная!H352</f>
        <v>313.29999999999995</v>
      </c>
      <c r="F50" s="308">
        <f>Ведомственная!I252+Ведомственная!I352</f>
        <v>313.3</v>
      </c>
      <c r="G50" s="1"/>
      <c r="H50" s="1"/>
      <c r="I50" s="1"/>
      <c r="J50" s="1"/>
      <c r="K50" s="1"/>
      <c r="L50" s="1"/>
      <c r="M50" s="1"/>
      <c r="N50" s="1"/>
      <c r="O50" s="36">
        <f>Ведомственная!O252+Ведомственная!O352</f>
        <v>313.25</v>
      </c>
      <c r="P50" s="308">
        <f t="shared" si="0"/>
        <v>99.984040855410143</v>
      </c>
    </row>
    <row r="51" spans="1:16" ht="49.5" customHeight="1" x14ac:dyDescent="0.3">
      <c r="A51" s="33"/>
      <c r="B51" s="105" t="s">
        <v>584</v>
      </c>
      <c r="C51" s="69" t="s">
        <v>585</v>
      </c>
      <c r="D51" s="106"/>
      <c r="E51" s="452">
        <f>E52</f>
        <v>352.8</v>
      </c>
      <c r="F51" s="308">
        <f>F52</f>
        <v>352.8</v>
      </c>
      <c r="G51" s="1"/>
      <c r="H51" s="1"/>
      <c r="I51" s="1"/>
      <c r="J51" s="1"/>
      <c r="K51" s="1"/>
      <c r="L51" s="1"/>
      <c r="M51" s="1"/>
      <c r="N51" s="1"/>
      <c r="O51" s="452">
        <f>O52</f>
        <v>352.70499999999998</v>
      </c>
      <c r="P51" s="308">
        <f t="shared" si="0"/>
        <v>99.973072562358269</v>
      </c>
    </row>
    <row r="52" spans="1:16" ht="49.5" customHeight="1" x14ac:dyDescent="0.3">
      <c r="A52" s="33"/>
      <c r="B52" s="105" t="s">
        <v>103</v>
      </c>
      <c r="C52" s="69" t="s">
        <v>585</v>
      </c>
      <c r="D52" s="106" t="s">
        <v>83</v>
      </c>
      <c r="E52" s="459">
        <f>Ведомственная!H60</f>
        <v>352.8</v>
      </c>
      <c r="F52" s="308">
        <f>Ведомственная!I60</f>
        <v>352.8</v>
      </c>
      <c r="G52" s="1"/>
      <c r="H52" s="1"/>
      <c r="I52" s="1"/>
      <c r="J52" s="1"/>
      <c r="K52" s="1"/>
      <c r="L52" s="1"/>
      <c r="M52" s="1"/>
      <c r="N52" s="1"/>
      <c r="O52" s="452">
        <f>Ведомственная!O60</f>
        <v>352.70499999999998</v>
      </c>
      <c r="P52" s="308">
        <f t="shared" si="0"/>
        <v>99.973072562358269</v>
      </c>
    </row>
    <row r="53" spans="1:16" ht="61.5" customHeight="1" x14ac:dyDescent="0.3">
      <c r="A53" s="195" t="s">
        <v>39</v>
      </c>
      <c r="B53" s="198" t="s">
        <v>547</v>
      </c>
      <c r="C53" s="204" t="s">
        <v>181</v>
      </c>
      <c r="D53" s="199"/>
      <c r="E53" s="458">
        <f>E54</f>
        <v>24685.4</v>
      </c>
      <c r="F53" s="454">
        <f>F54</f>
        <v>24685.399999999998</v>
      </c>
      <c r="G53" s="1"/>
      <c r="H53" s="1"/>
      <c r="I53" s="1"/>
      <c r="J53" s="1"/>
      <c r="K53" s="1"/>
      <c r="L53" s="1"/>
      <c r="M53" s="1"/>
      <c r="N53" s="1"/>
      <c r="O53" s="454">
        <f>O54</f>
        <v>24685.399939999999</v>
      </c>
      <c r="P53" s="412">
        <f t="shared" si="0"/>
        <v>99.999999756941364</v>
      </c>
    </row>
    <row r="54" spans="1:16" ht="35.25" customHeight="1" x14ac:dyDescent="0.3">
      <c r="A54" s="195"/>
      <c r="B54" s="115" t="s">
        <v>322</v>
      </c>
      <c r="C54" s="182" t="s">
        <v>321</v>
      </c>
      <c r="D54" s="66"/>
      <c r="E54" s="459">
        <f>E55+E60</f>
        <v>24685.4</v>
      </c>
      <c r="F54" s="309">
        <f>F55+F60</f>
        <v>24685.399999999998</v>
      </c>
      <c r="G54" s="520"/>
      <c r="H54" s="520"/>
      <c r="I54" s="520"/>
      <c r="J54" s="520"/>
      <c r="K54" s="520"/>
      <c r="L54" s="520"/>
      <c r="M54" s="520"/>
      <c r="N54" s="520"/>
      <c r="O54" s="309">
        <f>O55+O60</f>
        <v>24685.399939999999</v>
      </c>
      <c r="P54" s="308">
        <f t="shared" si="0"/>
        <v>99.999999756941364</v>
      </c>
    </row>
    <row r="55" spans="1:16" ht="61.5" customHeight="1" x14ac:dyDescent="0.3">
      <c r="A55" s="33"/>
      <c r="B55" s="115" t="s">
        <v>546</v>
      </c>
      <c r="C55" s="48" t="s">
        <v>328</v>
      </c>
      <c r="D55" s="9"/>
      <c r="E55" s="452">
        <f>E57+E58+E59</f>
        <v>21685.4</v>
      </c>
      <c r="F55" s="308">
        <f>F57+F58+F59</f>
        <v>21685.399999999998</v>
      </c>
      <c r="G55" s="1"/>
      <c r="H55" s="1"/>
      <c r="I55" s="1"/>
      <c r="J55" s="1"/>
      <c r="K55" s="1"/>
      <c r="L55" s="1"/>
      <c r="M55" s="1"/>
      <c r="N55" s="1"/>
      <c r="O55" s="308">
        <f>O57+O58+O59</f>
        <v>21685.399939999999</v>
      </c>
      <c r="P55" s="308">
        <f t="shared" si="0"/>
        <v>99.999999723316151</v>
      </c>
    </row>
    <row r="56" spans="1:16" ht="52.5" customHeight="1" x14ac:dyDescent="0.3">
      <c r="A56" s="33"/>
      <c r="B56" s="293" t="s">
        <v>93</v>
      </c>
      <c r="C56" s="48" t="s">
        <v>329</v>
      </c>
      <c r="D56" s="9"/>
      <c r="E56" s="452">
        <f>E57+E58+E59</f>
        <v>21685.4</v>
      </c>
      <c r="F56" s="308">
        <f>F57+F58+F59</f>
        <v>21685.399999999998</v>
      </c>
      <c r="G56" s="1"/>
      <c r="H56" s="1"/>
      <c r="I56" s="1"/>
      <c r="J56" s="1"/>
      <c r="K56" s="1"/>
      <c r="L56" s="1"/>
      <c r="M56" s="1"/>
      <c r="N56" s="1"/>
      <c r="O56" s="308">
        <f>O57+O58+O59</f>
        <v>21685.399939999999</v>
      </c>
      <c r="P56" s="308">
        <f t="shared" si="0"/>
        <v>99.999999723316151</v>
      </c>
    </row>
    <row r="57" spans="1:16" ht="45" customHeight="1" x14ac:dyDescent="0.3">
      <c r="A57" s="33"/>
      <c r="B57" s="293" t="s">
        <v>444</v>
      </c>
      <c r="C57" s="48" t="s">
        <v>329</v>
      </c>
      <c r="D57" s="9" t="s">
        <v>82</v>
      </c>
      <c r="E57" s="456">
        <f>Ведомственная!H319</f>
        <v>20893.900000000001</v>
      </c>
      <c r="F57" s="308">
        <f>Ведомственная!I319</f>
        <v>20893.899999999998</v>
      </c>
      <c r="G57" s="1"/>
      <c r="H57" s="1"/>
      <c r="I57" s="1"/>
      <c r="J57" s="1"/>
      <c r="K57" s="1"/>
      <c r="L57" s="1"/>
      <c r="M57" s="1"/>
      <c r="N57" s="1"/>
      <c r="O57" s="452">
        <f>Ведомственная!O319</f>
        <v>20893.899939999999</v>
      </c>
      <c r="P57" s="308">
        <f t="shared" si="0"/>
        <v>99.99999971283485</v>
      </c>
    </row>
    <row r="58" spans="1:16" ht="60.75" customHeight="1" x14ac:dyDescent="0.3">
      <c r="A58" s="33"/>
      <c r="B58" s="294" t="s">
        <v>103</v>
      </c>
      <c r="C58" s="48" t="s">
        <v>329</v>
      </c>
      <c r="D58" s="9" t="s">
        <v>83</v>
      </c>
      <c r="E58" s="456">
        <f>Ведомственная!H320</f>
        <v>766.5</v>
      </c>
      <c r="F58" s="308">
        <f>Ведомственная!I320</f>
        <v>766.5</v>
      </c>
      <c r="G58" s="1"/>
      <c r="H58" s="1"/>
      <c r="I58" s="1"/>
      <c r="J58" s="1"/>
      <c r="K58" s="1"/>
      <c r="L58" s="1"/>
      <c r="M58" s="1"/>
      <c r="N58" s="1"/>
      <c r="O58" s="36">
        <f>Ведомственная!O320</f>
        <v>766.5</v>
      </c>
      <c r="P58" s="308">
        <f t="shared" si="0"/>
        <v>100</v>
      </c>
    </row>
    <row r="59" spans="1:16" ht="45" customHeight="1" x14ac:dyDescent="0.3">
      <c r="A59" s="33"/>
      <c r="B59" s="294" t="s">
        <v>161</v>
      </c>
      <c r="C59" s="48" t="s">
        <v>329</v>
      </c>
      <c r="D59" s="9" t="s">
        <v>84</v>
      </c>
      <c r="E59" s="456">
        <f>Ведомственная!H321</f>
        <v>25</v>
      </c>
      <c r="F59" s="308">
        <f>Ведомственная!I321</f>
        <v>25</v>
      </c>
      <c r="G59" s="1"/>
      <c r="H59" s="1"/>
      <c r="I59" s="1"/>
      <c r="J59" s="1"/>
      <c r="K59" s="1"/>
      <c r="L59" s="1"/>
      <c r="M59" s="1"/>
      <c r="N59" s="1"/>
      <c r="O59" s="36">
        <f>Ведомственная!O321</f>
        <v>25</v>
      </c>
      <c r="P59" s="308">
        <f t="shared" si="0"/>
        <v>100</v>
      </c>
    </row>
    <row r="60" spans="1:16" ht="45" customHeight="1" x14ac:dyDescent="0.3">
      <c r="A60" s="33"/>
      <c r="B60" s="306" t="s">
        <v>409</v>
      </c>
      <c r="C60" s="9" t="s">
        <v>404</v>
      </c>
      <c r="D60" s="2"/>
      <c r="E60" s="452">
        <f>E61</f>
        <v>3000</v>
      </c>
      <c r="F60" s="308">
        <f>F61</f>
        <v>3000</v>
      </c>
      <c r="G60" s="1"/>
      <c r="H60" s="1"/>
      <c r="I60" s="1"/>
      <c r="J60" s="1"/>
      <c r="K60" s="1"/>
      <c r="L60" s="1"/>
      <c r="M60" s="1"/>
      <c r="N60" s="1"/>
      <c r="O60" s="308">
        <f>O61</f>
        <v>3000</v>
      </c>
      <c r="P60" s="308">
        <f t="shared" si="0"/>
        <v>100</v>
      </c>
    </row>
    <row r="61" spans="1:16" ht="50.25" customHeight="1" x14ac:dyDescent="0.3">
      <c r="A61" s="33"/>
      <c r="B61" s="306" t="s">
        <v>408</v>
      </c>
      <c r="C61" s="9" t="s">
        <v>405</v>
      </c>
      <c r="D61" s="2"/>
      <c r="E61" s="452">
        <f>E62</f>
        <v>3000</v>
      </c>
      <c r="F61" s="308">
        <f>F62</f>
        <v>3000</v>
      </c>
      <c r="G61" s="1"/>
      <c r="H61" s="1"/>
      <c r="I61" s="1"/>
      <c r="J61" s="1"/>
      <c r="K61" s="1"/>
      <c r="L61" s="1"/>
      <c r="M61" s="1"/>
      <c r="N61" s="1"/>
      <c r="O61" s="308">
        <f>O62</f>
        <v>3000</v>
      </c>
      <c r="P61" s="308">
        <f t="shared" si="0"/>
        <v>100</v>
      </c>
    </row>
    <row r="62" spans="1:16" ht="30.75" customHeight="1" x14ac:dyDescent="0.3">
      <c r="A62" s="33"/>
      <c r="B62" s="306" t="s">
        <v>407</v>
      </c>
      <c r="C62" s="9" t="s">
        <v>405</v>
      </c>
      <c r="D62" s="2" t="s">
        <v>406</v>
      </c>
      <c r="E62" s="456">
        <f>Ведомственная!H333</f>
        <v>3000</v>
      </c>
      <c r="F62" s="308">
        <f>Ведомственная!I333</f>
        <v>3000</v>
      </c>
      <c r="G62" s="1"/>
      <c r="H62" s="1"/>
      <c r="I62" s="1"/>
      <c r="J62" s="1"/>
      <c r="K62" s="1"/>
      <c r="L62" s="1"/>
      <c r="M62" s="1"/>
      <c r="N62" s="1"/>
      <c r="O62" s="36">
        <f>Ведомственная!O333</f>
        <v>3000</v>
      </c>
      <c r="P62" s="308">
        <f t="shared" si="0"/>
        <v>100</v>
      </c>
    </row>
    <row r="63" spans="1:16" ht="85.5" customHeight="1" x14ac:dyDescent="0.3">
      <c r="A63" s="195" t="s">
        <v>40</v>
      </c>
      <c r="B63" s="299" t="s">
        <v>507</v>
      </c>
      <c r="C63" s="199" t="s">
        <v>179</v>
      </c>
      <c r="D63" s="194"/>
      <c r="E63" s="458">
        <f>E70+E64+E67</f>
        <v>91968.7</v>
      </c>
      <c r="F63" s="454">
        <f>F70+F64+F67</f>
        <v>91968.7</v>
      </c>
      <c r="G63" s="1"/>
      <c r="H63" s="1"/>
      <c r="I63" s="1"/>
      <c r="J63" s="1"/>
      <c r="K63" s="1"/>
      <c r="L63" s="1"/>
      <c r="M63" s="1"/>
      <c r="N63" s="1"/>
      <c r="O63" s="454">
        <f>O70+O64+O67</f>
        <v>91851.994619999998</v>
      </c>
      <c r="P63" s="412">
        <f t="shared" si="0"/>
        <v>99.873103153572913</v>
      </c>
    </row>
    <row r="64" spans="1:16" ht="96.75" customHeight="1" x14ac:dyDescent="0.3">
      <c r="A64" s="195"/>
      <c r="B64" s="306" t="s">
        <v>617</v>
      </c>
      <c r="C64" s="9" t="s">
        <v>289</v>
      </c>
      <c r="D64" s="2"/>
      <c r="E64" s="459">
        <f>E65</f>
        <v>86239.2</v>
      </c>
      <c r="F64" s="309">
        <f>F65</f>
        <v>86239.2</v>
      </c>
      <c r="G64" s="1"/>
      <c r="H64" s="1"/>
      <c r="I64" s="1"/>
      <c r="J64" s="1"/>
      <c r="K64" s="1"/>
      <c r="L64" s="1"/>
      <c r="M64" s="1"/>
      <c r="N64" s="1"/>
      <c r="O64" s="309">
        <f>O65</f>
        <v>86122.666559999998</v>
      </c>
      <c r="P64" s="308">
        <f t="shared" si="0"/>
        <v>99.864871844822318</v>
      </c>
    </row>
    <row r="65" spans="1:18" ht="106.5" customHeight="1" x14ac:dyDescent="0.3">
      <c r="A65" s="195"/>
      <c r="B65" s="152" t="s">
        <v>434</v>
      </c>
      <c r="C65" s="9" t="s">
        <v>435</v>
      </c>
      <c r="D65" s="2"/>
      <c r="E65" s="459">
        <f>E66</f>
        <v>86239.2</v>
      </c>
      <c r="F65" s="309">
        <f>F66</f>
        <v>86239.2</v>
      </c>
      <c r="G65" s="1"/>
      <c r="H65" s="1"/>
      <c r="I65" s="1"/>
      <c r="J65" s="1"/>
      <c r="K65" s="1"/>
      <c r="L65" s="1"/>
      <c r="M65" s="1"/>
      <c r="N65" s="1"/>
      <c r="O65" s="309">
        <f>O66</f>
        <v>86122.666559999998</v>
      </c>
      <c r="P65" s="308">
        <f t="shared" si="0"/>
        <v>99.864871844822318</v>
      </c>
    </row>
    <row r="66" spans="1:18" ht="41.25" customHeight="1" x14ac:dyDescent="0.3">
      <c r="A66" s="195"/>
      <c r="B66" s="306" t="s">
        <v>112</v>
      </c>
      <c r="C66" s="9" t="s">
        <v>435</v>
      </c>
      <c r="D66" s="2" t="s">
        <v>111</v>
      </c>
      <c r="E66" s="456">
        <f>Ведомственная!H287</f>
        <v>86239.2</v>
      </c>
      <c r="F66" s="309">
        <f>Ведомственная!I287</f>
        <v>86239.2</v>
      </c>
      <c r="G66" s="1"/>
      <c r="H66" s="1"/>
      <c r="I66" s="1"/>
      <c r="J66" s="1"/>
      <c r="K66" s="1"/>
      <c r="L66" s="1"/>
      <c r="M66" s="1"/>
      <c r="N66" s="1"/>
      <c r="O66" s="452">
        <f>Ведомственная!O287</f>
        <v>86122.666559999998</v>
      </c>
      <c r="P66" s="308">
        <f t="shared" si="0"/>
        <v>99.864871844822318</v>
      </c>
    </row>
    <row r="67" spans="1:18" ht="41.25" customHeight="1" x14ac:dyDescent="0.3">
      <c r="A67" s="195"/>
      <c r="B67" s="306" t="s">
        <v>631</v>
      </c>
      <c r="C67" s="2" t="s">
        <v>632</v>
      </c>
      <c r="D67" s="2"/>
      <c r="E67" s="459">
        <f>E68</f>
        <v>2500</v>
      </c>
      <c r="F67" s="309">
        <f>F68</f>
        <v>2500</v>
      </c>
      <c r="G67" s="1"/>
      <c r="H67" s="1"/>
      <c r="I67" s="1"/>
      <c r="J67" s="1"/>
      <c r="K67" s="1"/>
      <c r="L67" s="1"/>
      <c r="M67" s="1"/>
      <c r="N67" s="1"/>
      <c r="O67" s="309">
        <f>O68</f>
        <v>2500</v>
      </c>
      <c r="P67" s="308">
        <f t="shared" si="0"/>
        <v>100</v>
      </c>
    </row>
    <row r="68" spans="1:18" ht="41.25" customHeight="1" x14ac:dyDescent="0.3">
      <c r="A68" s="195"/>
      <c r="B68" s="306" t="s">
        <v>633</v>
      </c>
      <c r="C68" s="2" t="s">
        <v>634</v>
      </c>
      <c r="D68" s="2"/>
      <c r="E68" s="459">
        <f>E69</f>
        <v>2500</v>
      </c>
      <c r="F68" s="309">
        <f>F69</f>
        <v>2500</v>
      </c>
      <c r="G68" s="1"/>
      <c r="H68" s="1"/>
      <c r="I68" s="1"/>
      <c r="J68" s="1"/>
      <c r="K68" s="1"/>
      <c r="L68" s="1"/>
      <c r="M68" s="1"/>
      <c r="N68" s="1"/>
      <c r="O68" s="309">
        <f>O69</f>
        <v>2500</v>
      </c>
      <c r="P68" s="308">
        <f t="shared" si="0"/>
        <v>100</v>
      </c>
    </row>
    <row r="69" spans="1:18" ht="41.25" customHeight="1" x14ac:dyDescent="0.3">
      <c r="A69" s="195"/>
      <c r="B69" s="306" t="s">
        <v>112</v>
      </c>
      <c r="C69" s="2" t="s">
        <v>634</v>
      </c>
      <c r="D69" s="2" t="s">
        <v>111</v>
      </c>
      <c r="E69" s="456">
        <f>Ведомственная!H218</f>
        <v>2500</v>
      </c>
      <c r="F69" s="309">
        <f>Ведомственная!I218</f>
        <v>2500</v>
      </c>
      <c r="G69" s="1"/>
      <c r="H69" s="1"/>
      <c r="I69" s="1"/>
      <c r="J69" s="1"/>
      <c r="K69" s="1"/>
      <c r="L69" s="1"/>
      <c r="M69" s="1"/>
      <c r="N69" s="1"/>
      <c r="O69" s="36">
        <f>Ведомственная!O218</f>
        <v>2500</v>
      </c>
      <c r="P69" s="308">
        <f t="shared" si="0"/>
        <v>100</v>
      </c>
    </row>
    <row r="70" spans="1:18" ht="60" customHeight="1" x14ac:dyDescent="0.3">
      <c r="A70" s="33" t="s">
        <v>635</v>
      </c>
      <c r="B70" s="103" t="s">
        <v>363</v>
      </c>
      <c r="C70" s="66" t="s">
        <v>364</v>
      </c>
      <c r="D70" s="76"/>
      <c r="E70" s="452">
        <f>E72</f>
        <v>3229.5</v>
      </c>
      <c r="F70" s="308">
        <f>F72</f>
        <v>3229.4999999999995</v>
      </c>
      <c r="G70" s="1"/>
      <c r="H70" s="1"/>
      <c r="I70" s="1"/>
      <c r="J70" s="1"/>
      <c r="K70" s="1"/>
      <c r="L70" s="1"/>
      <c r="M70" s="1"/>
      <c r="N70" s="1"/>
      <c r="O70" s="308">
        <f>O72</f>
        <v>3229.3280599999998</v>
      </c>
      <c r="P70" s="308">
        <f t="shared" si="0"/>
        <v>99.994675956030349</v>
      </c>
    </row>
    <row r="71" spans="1:18" ht="86.25" customHeight="1" x14ac:dyDescent="0.3">
      <c r="A71" s="33"/>
      <c r="B71" s="103" t="s">
        <v>402</v>
      </c>
      <c r="C71" s="66" t="s">
        <v>403</v>
      </c>
      <c r="D71" s="76"/>
      <c r="E71" s="452">
        <f>E72</f>
        <v>3229.5</v>
      </c>
      <c r="F71" s="308">
        <f>F72</f>
        <v>3229.4999999999995</v>
      </c>
      <c r="G71" s="1"/>
      <c r="H71" s="1"/>
      <c r="I71" s="1"/>
      <c r="J71" s="1"/>
      <c r="K71" s="1"/>
      <c r="L71" s="1"/>
      <c r="M71" s="1"/>
      <c r="N71" s="1"/>
      <c r="O71" s="308">
        <f>O72</f>
        <v>3229.3280599999998</v>
      </c>
      <c r="P71" s="308">
        <f t="shared" si="0"/>
        <v>99.994675956030349</v>
      </c>
    </row>
    <row r="72" spans="1:18" ht="85.5" customHeight="1" x14ac:dyDescent="0.3">
      <c r="A72" s="33"/>
      <c r="B72" s="281" t="s">
        <v>180</v>
      </c>
      <c r="C72" s="9" t="s">
        <v>365</v>
      </c>
      <c r="D72" s="2"/>
      <c r="E72" s="452">
        <f>E73</f>
        <v>3229.5</v>
      </c>
      <c r="F72" s="308">
        <f>F73</f>
        <v>3229.4999999999995</v>
      </c>
      <c r="G72" s="1"/>
      <c r="H72" s="1"/>
      <c r="I72" s="1"/>
      <c r="J72" s="1"/>
      <c r="K72" s="1"/>
      <c r="L72" s="1"/>
      <c r="M72" s="1"/>
      <c r="N72" s="1"/>
      <c r="O72" s="308">
        <f>O73</f>
        <v>3229.3280599999998</v>
      </c>
      <c r="P72" s="308">
        <f t="shared" si="0"/>
        <v>99.994675956030349</v>
      </c>
    </row>
    <row r="73" spans="1:18" ht="55.5" customHeight="1" x14ac:dyDescent="0.3">
      <c r="A73" s="33"/>
      <c r="B73" s="282" t="s">
        <v>103</v>
      </c>
      <c r="C73" s="9" t="s">
        <v>365</v>
      </c>
      <c r="D73" s="28" t="s">
        <v>83</v>
      </c>
      <c r="E73" s="452">
        <f>Ведомственная!H83</f>
        <v>3229.5</v>
      </c>
      <c r="F73" s="308">
        <f>Ведомственная!I83</f>
        <v>3229.4999999999995</v>
      </c>
      <c r="G73" s="1"/>
      <c r="H73" s="1"/>
      <c r="I73" s="1"/>
      <c r="J73" s="1"/>
      <c r="K73" s="1"/>
      <c r="L73" s="1"/>
      <c r="M73" s="1"/>
      <c r="N73" s="1"/>
      <c r="O73" s="452">
        <f>Ведомственная!O83</f>
        <v>3229.3280599999998</v>
      </c>
      <c r="P73" s="308">
        <f t="shared" si="0"/>
        <v>99.994675956030349</v>
      </c>
    </row>
    <row r="74" spans="1:18" ht="102" customHeight="1" x14ac:dyDescent="0.3">
      <c r="A74" s="195" t="s">
        <v>41</v>
      </c>
      <c r="B74" s="196" t="s">
        <v>509</v>
      </c>
      <c r="C74" s="199" t="s">
        <v>183</v>
      </c>
      <c r="D74" s="193"/>
      <c r="E74" s="458">
        <f>E75</f>
        <v>4624.2</v>
      </c>
      <c r="F74" s="454">
        <f>F75</f>
        <v>4624.2</v>
      </c>
      <c r="G74" s="1"/>
      <c r="H74" s="1"/>
      <c r="I74" s="1"/>
      <c r="J74" s="1"/>
      <c r="K74" s="1"/>
      <c r="L74" s="1"/>
      <c r="M74" s="1"/>
      <c r="N74" s="1"/>
      <c r="O74" s="454">
        <f>O75</f>
        <v>4623.2439999999997</v>
      </c>
      <c r="P74" s="412">
        <f t="shared" si="0"/>
        <v>99.979326153713075</v>
      </c>
    </row>
    <row r="75" spans="1:18" ht="84.75" customHeight="1" x14ac:dyDescent="0.3">
      <c r="A75" s="33"/>
      <c r="B75" s="294" t="s">
        <v>192</v>
      </c>
      <c r="C75" s="9" t="s">
        <v>184</v>
      </c>
      <c r="D75" s="2"/>
      <c r="E75" s="452">
        <f>E77</f>
        <v>4624.2</v>
      </c>
      <c r="F75" s="308">
        <f>F77</f>
        <v>4624.2</v>
      </c>
      <c r="G75" s="1"/>
      <c r="H75" s="1"/>
      <c r="I75" s="1"/>
      <c r="J75" s="1"/>
      <c r="K75" s="1"/>
      <c r="L75" s="1"/>
      <c r="M75" s="1"/>
      <c r="N75" s="1"/>
      <c r="O75" s="308">
        <f>O77</f>
        <v>4623.2439999999997</v>
      </c>
      <c r="P75" s="308">
        <f t="shared" si="0"/>
        <v>99.979326153713075</v>
      </c>
    </row>
    <row r="76" spans="1:18" ht="72.75" customHeight="1" x14ac:dyDescent="0.3">
      <c r="A76" s="33"/>
      <c r="B76" s="286" t="s">
        <v>375</v>
      </c>
      <c r="C76" s="9" t="s">
        <v>185</v>
      </c>
      <c r="D76" s="2"/>
      <c r="E76" s="452">
        <f>E77</f>
        <v>4624.2</v>
      </c>
      <c r="F76" s="308">
        <f>F77</f>
        <v>4624.2</v>
      </c>
      <c r="G76" s="1"/>
      <c r="H76" s="1"/>
      <c r="I76" s="1"/>
      <c r="J76" s="1"/>
      <c r="K76" s="1"/>
      <c r="L76" s="1"/>
      <c r="M76" s="1"/>
      <c r="N76" s="1"/>
      <c r="O76" s="308">
        <f>O77</f>
        <v>4623.2439999999997</v>
      </c>
      <c r="P76" s="308">
        <f t="shared" si="0"/>
        <v>99.979326153713075</v>
      </c>
    </row>
    <row r="77" spans="1:18" ht="51" customHeight="1" x14ac:dyDescent="0.3">
      <c r="A77" s="33"/>
      <c r="B77" s="105" t="s">
        <v>103</v>
      </c>
      <c r="C77" s="9" t="s">
        <v>185</v>
      </c>
      <c r="D77" s="2" t="s">
        <v>83</v>
      </c>
      <c r="E77" s="456">
        <f>Ведомственная!H87</f>
        <v>4624.2</v>
      </c>
      <c r="F77" s="308">
        <f>Ведомственная!I87</f>
        <v>4624.2</v>
      </c>
      <c r="G77" s="1"/>
      <c r="H77" s="1"/>
      <c r="I77" s="1"/>
      <c r="J77" s="1"/>
      <c r="K77" s="1"/>
      <c r="L77" s="1"/>
      <c r="M77" s="1"/>
      <c r="N77" s="1"/>
      <c r="O77" s="452">
        <f>Ведомственная!O87</f>
        <v>4623.2439999999997</v>
      </c>
      <c r="P77" s="308">
        <f t="shared" si="0"/>
        <v>99.979326153713075</v>
      </c>
    </row>
    <row r="78" spans="1:18" ht="85.5" customHeight="1" x14ac:dyDescent="0.3">
      <c r="A78" s="195" t="s">
        <v>42</v>
      </c>
      <c r="B78" s="196" t="s">
        <v>511</v>
      </c>
      <c r="C78" s="199" t="s">
        <v>186</v>
      </c>
      <c r="D78" s="194"/>
      <c r="E78" s="458">
        <f>E80</f>
        <v>4839.5</v>
      </c>
      <c r="F78" s="454">
        <f>F80</f>
        <v>4839.5</v>
      </c>
      <c r="G78" s="1"/>
      <c r="H78" s="1"/>
      <c r="I78" s="1"/>
      <c r="J78" s="1"/>
      <c r="K78" s="1"/>
      <c r="L78" s="1"/>
      <c r="M78" s="1"/>
      <c r="N78" s="1"/>
      <c r="O78" s="454">
        <f>O80</f>
        <v>4839.0768799999996</v>
      </c>
      <c r="P78" s="412">
        <f t="shared" si="0"/>
        <v>99.991256948031818</v>
      </c>
      <c r="R78" s="67"/>
    </row>
    <row r="79" spans="1:18" ht="69.75" customHeight="1" x14ac:dyDescent="0.3">
      <c r="A79" s="195"/>
      <c r="B79" s="105" t="s">
        <v>388</v>
      </c>
      <c r="C79" s="66" t="s">
        <v>323</v>
      </c>
      <c r="D79" s="76"/>
      <c r="E79" s="459">
        <f>E80</f>
        <v>4839.5</v>
      </c>
      <c r="F79" s="309">
        <f>F80</f>
        <v>4839.5</v>
      </c>
      <c r="G79" s="520"/>
      <c r="H79" s="520"/>
      <c r="I79" s="520"/>
      <c r="J79" s="520"/>
      <c r="K79" s="520"/>
      <c r="L79" s="520"/>
      <c r="M79" s="520"/>
      <c r="N79" s="520"/>
      <c r="O79" s="309">
        <f>O80</f>
        <v>4839.0768799999996</v>
      </c>
      <c r="P79" s="308">
        <f t="shared" ref="P79:P138" si="1">O79/F79*100</f>
        <v>99.991256948031818</v>
      </c>
      <c r="R79" s="67"/>
    </row>
    <row r="80" spans="1:18" ht="72.75" customHeight="1" x14ac:dyDescent="0.3">
      <c r="A80" s="155"/>
      <c r="B80" s="280" t="s">
        <v>362</v>
      </c>
      <c r="C80" s="66" t="s">
        <v>367</v>
      </c>
      <c r="D80" s="76"/>
      <c r="E80" s="459">
        <f>E81</f>
        <v>4839.5</v>
      </c>
      <c r="F80" s="309">
        <f>F81</f>
        <v>4839.5</v>
      </c>
      <c r="G80" s="1"/>
      <c r="H80" s="1"/>
      <c r="I80" s="1"/>
      <c r="J80" s="1"/>
      <c r="K80" s="1"/>
      <c r="L80" s="1"/>
      <c r="M80" s="1"/>
      <c r="N80" s="1"/>
      <c r="O80" s="309">
        <f>O81</f>
        <v>4839.0768799999996</v>
      </c>
      <c r="P80" s="308">
        <f t="shared" si="1"/>
        <v>99.991256948031818</v>
      </c>
    </row>
    <row r="81" spans="1:16" ht="53.25" customHeight="1" x14ac:dyDescent="0.3">
      <c r="A81" s="155"/>
      <c r="B81" s="105" t="s">
        <v>103</v>
      </c>
      <c r="C81" s="66" t="s">
        <v>367</v>
      </c>
      <c r="D81" s="76" t="s">
        <v>83</v>
      </c>
      <c r="E81" s="510">
        <f>Ведомственная!H91+Ведомственная!H326+Ведомственная!H346</f>
        <v>4839.5</v>
      </c>
      <c r="F81" s="309">
        <f>Ведомственная!I91+Ведомственная!I326+Ведомственная!I346</f>
        <v>4839.5</v>
      </c>
      <c r="G81" s="1"/>
      <c r="H81" s="1"/>
      <c r="I81" s="1"/>
      <c r="J81" s="1"/>
      <c r="K81" s="1"/>
      <c r="L81" s="1"/>
      <c r="M81" s="1"/>
      <c r="N81" s="1"/>
      <c r="O81" s="452">
        <f>Ведомственная!O91+Ведомственная!O326+Ведомственная!O346</f>
        <v>4839.0768799999996</v>
      </c>
      <c r="P81" s="308">
        <f t="shared" si="1"/>
        <v>99.991256948031818</v>
      </c>
    </row>
    <row r="82" spans="1:16" ht="72.75" customHeight="1" x14ac:dyDescent="0.3">
      <c r="A82" s="192" t="s">
        <v>43</v>
      </c>
      <c r="B82" s="200" t="s">
        <v>513</v>
      </c>
      <c r="C82" s="199" t="s">
        <v>187</v>
      </c>
      <c r="D82" s="194"/>
      <c r="E82" s="458">
        <f>E83+E86</f>
        <v>2142.1</v>
      </c>
      <c r="F82" s="454">
        <f>F83+F86</f>
        <v>2142.1</v>
      </c>
      <c r="G82" s="1"/>
      <c r="H82" s="1"/>
      <c r="I82" s="1"/>
      <c r="J82" s="1"/>
      <c r="K82" s="1"/>
      <c r="L82" s="1"/>
      <c r="M82" s="1"/>
      <c r="N82" s="1"/>
      <c r="O82" s="454">
        <f>O83+O86</f>
        <v>2142.0875000000001</v>
      </c>
      <c r="P82" s="412">
        <f t="shared" si="1"/>
        <v>99.99941646048272</v>
      </c>
    </row>
    <row r="83" spans="1:16" ht="69.75" customHeight="1" x14ac:dyDescent="0.3">
      <c r="A83" s="120"/>
      <c r="B83" s="179" t="s">
        <v>136</v>
      </c>
      <c r="C83" s="9" t="s">
        <v>188</v>
      </c>
      <c r="D83" s="2"/>
      <c r="E83" s="452">
        <f>E84</f>
        <v>2077.1</v>
      </c>
      <c r="F83" s="308">
        <f>F84</f>
        <v>2077.1</v>
      </c>
      <c r="G83" s="1"/>
      <c r="H83" s="1"/>
      <c r="I83" s="1"/>
      <c r="J83" s="1"/>
      <c r="K83" s="1"/>
      <c r="L83" s="1"/>
      <c r="M83" s="1"/>
      <c r="N83" s="1"/>
      <c r="O83" s="308">
        <f>O84</f>
        <v>2077.1</v>
      </c>
      <c r="P83" s="308">
        <f t="shared" si="1"/>
        <v>100</v>
      </c>
    </row>
    <row r="84" spans="1:16" ht="82.5" customHeight="1" x14ac:dyDescent="0.3">
      <c r="A84" s="120"/>
      <c r="B84" s="179" t="s">
        <v>137</v>
      </c>
      <c r="C84" s="9" t="s">
        <v>368</v>
      </c>
      <c r="D84" s="2"/>
      <c r="E84" s="452">
        <f>E85</f>
        <v>2077.1</v>
      </c>
      <c r="F84" s="308">
        <f>F85</f>
        <v>2077.1</v>
      </c>
      <c r="G84" s="1"/>
      <c r="H84" s="1"/>
      <c r="I84" s="1"/>
      <c r="J84" s="1"/>
      <c r="K84" s="1"/>
      <c r="L84" s="1"/>
      <c r="M84" s="1"/>
      <c r="N84" s="1"/>
      <c r="O84" s="308">
        <f>O85</f>
        <v>2077.1</v>
      </c>
      <c r="P84" s="308">
        <f t="shared" si="1"/>
        <v>100</v>
      </c>
    </row>
    <row r="85" spans="1:16" ht="57.75" customHeight="1" x14ac:dyDescent="0.3">
      <c r="A85" s="120"/>
      <c r="B85" s="175" t="s">
        <v>103</v>
      </c>
      <c r="C85" s="9" t="s">
        <v>368</v>
      </c>
      <c r="D85" s="2" t="s">
        <v>83</v>
      </c>
      <c r="E85" s="456">
        <f>Ведомственная!H95</f>
        <v>2077.1</v>
      </c>
      <c r="F85" s="308">
        <f>Ведомственная!I95</f>
        <v>2077.1</v>
      </c>
      <c r="G85" s="1"/>
      <c r="H85" s="1"/>
      <c r="I85" s="1"/>
      <c r="J85" s="1"/>
      <c r="K85" s="1"/>
      <c r="L85" s="1"/>
      <c r="M85" s="1"/>
      <c r="N85" s="1"/>
      <c r="O85" s="36">
        <f>Ведомственная!O95</f>
        <v>2077.1</v>
      </c>
      <c r="P85" s="308">
        <f t="shared" si="1"/>
        <v>100</v>
      </c>
    </row>
    <row r="86" spans="1:16" ht="48" customHeight="1" x14ac:dyDescent="0.3">
      <c r="A86" s="120"/>
      <c r="B86" s="175" t="s">
        <v>618</v>
      </c>
      <c r="C86" s="9" t="s">
        <v>190</v>
      </c>
      <c r="D86" s="8"/>
      <c r="E86" s="452">
        <f>+E87</f>
        <v>65</v>
      </c>
      <c r="F86" s="308">
        <f>+F87</f>
        <v>65</v>
      </c>
      <c r="G86" s="1"/>
      <c r="H86" s="1"/>
      <c r="I86" s="1"/>
      <c r="J86" s="1"/>
      <c r="K86" s="1"/>
      <c r="L86" s="1"/>
      <c r="M86" s="1"/>
      <c r="N86" s="1"/>
      <c r="O86" s="308">
        <f>+O87</f>
        <v>64.987499999999997</v>
      </c>
      <c r="P86" s="308">
        <f t="shared" si="1"/>
        <v>99.980769230769226</v>
      </c>
    </row>
    <row r="87" spans="1:16" ht="40.5" customHeight="1" x14ac:dyDescent="0.3">
      <c r="A87" s="33"/>
      <c r="B87" s="306" t="s">
        <v>469</v>
      </c>
      <c r="C87" s="8" t="s">
        <v>468</v>
      </c>
      <c r="D87" s="8"/>
      <c r="E87" s="452">
        <f>E88</f>
        <v>65</v>
      </c>
      <c r="F87" s="308">
        <f>F88</f>
        <v>65</v>
      </c>
      <c r="G87" s="1"/>
      <c r="H87" s="1"/>
      <c r="I87" s="1"/>
      <c r="J87" s="1"/>
      <c r="K87" s="1"/>
      <c r="L87" s="1"/>
      <c r="M87" s="1"/>
      <c r="N87" s="1"/>
      <c r="O87" s="308">
        <f>O88</f>
        <v>64.987499999999997</v>
      </c>
      <c r="P87" s="308">
        <f t="shared" si="1"/>
        <v>99.980769230769226</v>
      </c>
    </row>
    <row r="88" spans="1:16" ht="56.25" customHeight="1" x14ac:dyDescent="0.3">
      <c r="A88" s="33"/>
      <c r="B88" s="306" t="s">
        <v>103</v>
      </c>
      <c r="C88" s="8" t="s">
        <v>468</v>
      </c>
      <c r="D88" s="12" t="s">
        <v>83</v>
      </c>
      <c r="E88" s="456">
        <f>Ведомственная!H98</f>
        <v>65</v>
      </c>
      <c r="F88" s="308">
        <f>Ведомственная!I98</f>
        <v>65</v>
      </c>
      <c r="G88" s="1"/>
      <c r="H88" s="1"/>
      <c r="I88" s="1"/>
      <c r="J88" s="1"/>
      <c r="K88" s="1"/>
      <c r="L88" s="1"/>
      <c r="M88" s="1"/>
      <c r="N88" s="1"/>
      <c r="O88" s="452">
        <f>Ведомственная!O98</f>
        <v>64.987499999999997</v>
      </c>
      <c r="P88" s="308">
        <f t="shared" si="1"/>
        <v>99.980769230769226</v>
      </c>
    </row>
    <row r="89" spans="1:16" ht="69" customHeight="1" x14ac:dyDescent="0.3">
      <c r="A89" s="192" t="s">
        <v>44</v>
      </c>
      <c r="B89" s="299" t="s">
        <v>519</v>
      </c>
      <c r="C89" s="199" t="s">
        <v>189</v>
      </c>
      <c r="D89" s="194"/>
      <c r="E89" s="458">
        <f>E90+E105</f>
        <v>73666.5</v>
      </c>
      <c r="F89" s="454">
        <f>F90+F105</f>
        <v>73666.5</v>
      </c>
      <c r="G89" s="1"/>
      <c r="H89" s="1"/>
      <c r="I89" s="1"/>
      <c r="J89" s="1"/>
      <c r="K89" s="1"/>
      <c r="L89" s="1"/>
      <c r="M89" s="1"/>
      <c r="N89" s="1"/>
      <c r="O89" s="454">
        <f>O90+O105</f>
        <v>71183.870459999991</v>
      </c>
      <c r="P89" s="412">
        <f t="shared" si="1"/>
        <v>96.629907026938966</v>
      </c>
    </row>
    <row r="90" spans="1:16" ht="98.25" customHeight="1" x14ac:dyDescent="0.3">
      <c r="A90" s="33"/>
      <c r="B90" s="14" t="s">
        <v>619</v>
      </c>
      <c r="C90" s="9" t="s">
        <v>196</v>
      </c>
      <c r="D90" s="2"/>
      <c r="E90" s="452">
        <f>E91+E97+E99+E95+E101+E103</f>
        <v>55361.599999999999</v>
      </c>
      <c r="F90" s="308">
        <f>F91+F97+F99+F95+F101+F103</f>
        <v>55361.599999999999</v>
      </c>
      <c r="G90" s="1"/>
      <c r="H90" s="1"/>
      <c r="I90" s="1"/>
      <c r="J90" s="1"/>
      <c r="K90" s="1"/>
      <c r="L90" s="1"/>
      <c r="M90" s="1"/>
      <c r="N90" s="1"/>
      <c r="O90" s="308">
        <f>O91+O97+O99+O95+O101+O103</f>
        <v>53010.498359999998</v>
      </c>
      <c r="P90" s="308">
        <f t="shared" si="1"/>
        <v>95.753190586977254</v>
      </c>
    </row>
    <row r="91" spans="1:16" ht="43.5" customHeight="1" x14ac:dyDescent="0.3">
      <c r="A91" s="33"/>
      <c r="B91" s="14" t="s">
        <v>95</v>
      </c>
      <c r="C91" s="9" t="s">
        <v>197</v>
      </c>
      <c r="D91" s="2"/>
      <c r="E91" s="452">
        <f>E92+E93+E94</f>
        <v>14886.4</v>
      </c>
      <c r="F91" s="308">
        <f>F92+F93+F94</f>
        <v>14886.399999999998</v>
      </c>
      <c r="G91" s="1"/>
      <c r="H91" s="1"/>
      <c r="I91" s="1"/>
      <c r="J91" s="1"/>
      <c r="K91" s="1"/>
      <c r="L91" s="1"/>
      <c r="M91" s="1"/>
      <c r="N91" s="1"/>
      <c r="O91" s="308">
        <f>O92+O93+O94</f>
        <v>14847.368980000001</v>
      </c>
      <c r="P91" s="308">
        <f t="shared" si="1"/>
        <v>99.73780752901979</v>
      </c>
    </row>
    <row r="92" spans="1:16" ht="39" customHeight="1" x14ac:dyDescent="0.3">
      <c r="A92" s="33"/>
      <c r="B92" s="176" t="s">
        <v>87</v>
      </c>
      <c r="C92" s="9" t="s">
        <v>197</v>
      </c>
      <c r="D92" s="28" t="s">
        <v>85</v>
      </c>
      <c r="E92" s="452">
        <f>Ведомственная!H132</f>
        <v>12405</v>
      </c>
      <c r="F92" s="308">
        <f>Ведомственная!I132</f>
        <v>12404.999999999998</v>
      </c>
      <c r="G92" s="1"/>
      <c r="H92" s="1"/>
      <c r="I92" s="1"/>
      <c r="J92" s="1"/>
      <c r="K92" s="1"/>
      <c r="L92" s="1"/>
      <c r="M92" s="1"/>
      <c r="N92" s="1"/>
      <c r="O92" s="452">
        <f>Ведомственная!O132</f>
        <v>12405</v>
      </c>
      <c r="P92" s="308">
        <f t="shared" si="1"/>
        <v>100.00000000000003</v>
      </c>
    </row>
    <row r="93" spans="1:16" ht="61.5" customHeight="1" x14ac:dyDescent="0.3">
      <c r="A93" s="33"/>
      <c r="B93" s="175" t="s">
        <v>103</v>
      </c>
      <c r="C93" s="9" t="s">
        <v>197</v>
      </c>
      <c r="D93" s="28" t="s">
        <v>83</v>
      </c>
      <c r="E93" s="452">
        <f>Ведомственная!H133</f>
        <v>2318.6</v>
      </c>
      <c r="F93" s="521">
        <f>Ведомственная!I133</f>
        <v>2318.6</v>
      </c>
      <c r="G93" s="1"/>
      <c r="H93" s="1"/>
      <c r="I93" s="1"/>
      <c r="J93" s="1"/>
      <c r="K93" s="1"/>
      <c r="L93" s="1"/>
      <c r="M93" s="1"/>
      <c r="N93" s="1"/>
      <c r="O93" s="452">
        <f>Ведомственная!O133</f>
        <v>2279.64498</v>
      </c>
      <c r="P93" s="308">
        <f t="shared" si="1"/>
        <v>98.319890451134313</v>
      </c>
    </row>
    <row r="94" spans="1:16" ht="33" customHeight="1" x14ac:dyDescent="0.3">
      <c r="A94" s="33"/>
      <c r="B94" s="175" t="s">
        <v>161</v>
      </c>
      <c r="C94" s="9" t="s">
        <v>197</v>
      </c>
      <c r="D94" s="28" t="s">
        <v>84</v>
      </c>
      <c r="E94" s="452">
        <f>Ведомственная!H134</f>
        <v>162.80000000000001</v>
      </c>
      <c r="F94" s="521">
        <f>Ведомственная!I134</f>
        <v>162.79999999999998</v>
      </c>
      <c r="G94" s="1"/>
      <c r="H94" s="1"/>
      <c r="I94" s="1"/>
      <c r="J94" s="1"/>
      <c r="K94" s="1"/>
      <c r="L94" s="1"/>
      <c r="M94" s="1"/>
      <c r="N94" s="1"/>
      <c r="O94" s="452">
        <f>Ведомственная!O134</f>
        <v>162.72399999999999</v>
      </c>
      <c r="P94" s="308">
        <f t="shared" si="1"/>
        <v>99.953316953316957</v>
      </c>
    </row>
    <row r="95" spans="1:16" ht="99.75" customHeight="1" x14ac:dyDescent="0.3">
      <c r="A95" s="33"/>
      <c r="B95" s="424" t="s">
        <v>649</v>
      </c>
      <c r="C95" s="8" t="s">
        <v>650</v>
      </c>
      <c r="D95" s="28"/>
      <c r="E95" s="511">
        <f>E96</f>
        <v>2833.2</v>
      </c>
      <c r="F95" s="521">
        <f>F96</f>
        <v>2833.2</v>
      </c>
      <c r="G95" s="1"/>
      <c r="H95" s="1"/>
      <c r="I95" s="1"/>
      <c r="J95" s="1"/>
      <c r="K95" s="1"/>
      <c r="L95" s="1"/>
      <c r="M95" s="1"/>
      <c r="N95" s="1"/>
      <c r="O95" s="452">
        <f>O96</f>
        <v>2833.143</v>
      </c>
      <c r="P95" s="308">
        <f t="shared" si="1"/>
        <v>99.997988140618389</v>
      </c>
    </row>
    <row r="96" spans="1:16" ht="48" customHeight="1" x14ac:dyDescent="0.3">
      <c r="A96" s="33"/>
      <c r="B96" s="306" t="s">
        <v>103</v>
      </c>
      <c r="C96" s="8" t="s">
        <v>650</v>
      </c>
      <c r="D96" s="28" t="s">
        <v>83</v>
      </c>
      <c r="E96" s="452">
        <f>Ведомственная!H139</f>
        <v>2833.2</v>
      </c>
      <c r="F96" s="521">
        <f>Ведомственная!I139</f>
        <v>2833.2</v>
      </c>
      <c r="G96" s="1"/>
      <c r="H96" s="1"/>
      <c r="I96" s="1"/>
      <c r="J96" s="1"/>
      <c r="K96" s="1"/>
      <c r="L96" s="1"/>
      <c r="M96" s="1"/>
      <c r="N96" s="1"/>
      <c r="O96" s="452">
        <f>Ведомственная!O139</f>
        <v>2833.143</v>
      </c>
      <c r="P96" s="308">
        <f t="shared" si="1"/>
        <v>99.997988140618389</v>
      </c>
    </row>
    <row r="97" spans="1:16" ht="95.25" customHeight="1" x14ac:dyDescent="0.3">
      <c r="A97" s="33"/>
      <c r="B97" s="286" t="s">
        <v>373</v>
      </c>
      <c r="C97" s="9" t="s">
        <v>252</v>
      </c>
      <c r="D97" s="28"/>
      <c r="E97" s="456">
        <f>E98</f>
        <v>63</v>
      </c>
      <c r="F97" s="65">
        <f>F98</f>
        <v>63</v>
      </c>
      <c r="G97" s="1"/>
      <c r="H97" s="1"/>
      <c r="I97" s="1"/>
      <c r="J97" s="1"/>
      <c r="K97" s="1"/>
      <c r="L97" s="1"/>
      <c r="M97" s="1"/>
      <c r="N97" s="1"/>
      <c r="O97" s="36">
        <f>O98</f>
        <v>0</v>
      </c>
      <c r="P97" s="308">
        <f t="shared" si="1"/>
        <v>0</v>
      </c>
    </row>
    <row r="98" spans="1:16" ht="56.25" customHeight="1" x14ac:dyDescent="0.3">
      <c r="A98" s="33"/>
      <c r="B98" s="175" t="s">
        <v>103</v>
      </c>
      <c r="C98" s="9" t="s">
        <v>252</v>
      </c>
      <c r="D98" s="28" t="s">
        <v>83</v>
      </c>
      <c r="E98" s="452">
        <f>Ведомственная!H141</f>
        <v>63</v>
      </c>
      <c r="F98" s="308">
        <f>Ведомственная!I141</f>
        <v>63</v>
      </c>
      <c r="G98" s="1"/>
      <c r="H98" s="1"/>
      <c r="I98" s="1"/>
      <c r="J98" s="1"/>
      <c r="K98" s="1"/>
      <c r="L98" s="1"/>
      <c r="M98" s="1"/>
      <c r="N98" s="1"/>
      <c r="O98" s="36">
        <f>Ведомственная!O141</f>
        <v>0</v>
      </c>
      <c r="P98" s="308">
        <f t="shared" si="1"/>
        <v>0</v>
      </c>
    </row>
    <row r="99" spans="1:16" ht="175.5" customHeight="1" x14ac:dyDescent="0.3">
      <c r="A99" s="33"/>
      <c r="B99" s="152" t="s">
        <v>314</v>
      </c>
      <c r="C99" s="9" t="s">
        <v>313</v>
      </c>
      <c r="D99" s="28"/>
      <c r="E99" s="452">
        <f>E100</f>
        <v>63</v>
      </c>
      <c r="F99" s="308">
        <f>F100</f>
        <v>63</v>
      </c>
      <c r="G99" s="1"/>
      <c r="H99" s="1"/>
      <c r="I99" s="1"/>
      <c r="J99" s="1"/>
      <c r="K99" s="1"/>
      <c r="L99" s="1"/>
      <c r="M99" s="1"/>
      <c r="N99" s="1"/>
      <c r="O99" s="36">
        <f>O100</f>
        <v>0</v>
      </c>
      <c r="P99" s="308">
        <f t="shared" si="1"/>
        <v>0</v>
      </c>
    </row>
    <row r="100" spans="1:16" ht="62.25" customHeight="1" x14ac:dyDescent="0.3">
      <c r="A100" s="33"/>
      <c r="B100" s="266" t="s">
        <v>103</v>
      </c>
      <c r="C100" s="9" t="s">
        <v>313</v>
      </c>
      <c r="D100" s="28" t="s">
        <v>83</v>
      </c>
      <c r="E100" s="452">
        <f>Ведомственная!H143</f>
        <v>63</v>
      </c>
      <c r="F100" s="308">
        <f>Ведомственная!I143</f>
        <v>63</v>
      </c>
      <c r="G100" s="1"/>
      <c r="H100" s="1"/>
      <c r="I100" s="1"/>
      <c r="J100" s="1"/>
      <c r="K100" s="1"/>
      <c r="L100" s="1"/>
      <c r="M100" s="1"/>
      <c r="N100" s="1"/>
      <c r="O100" s="36">
        <f>Ведомственная!O143</f>
        <v>0</v>
      </c>
      <c r="P100" s="308">
        <f t="shared" si="1"/>
        <v>0</v>
      </c>
    </row>
    <row r="101" spans="1:16" ht="86.25" customHeight="1" x14ac:dyDescent="0.3">
      <c r="A101" s="33"/>
      <c r="B101" s="99" t="s">
        <v>679</v>
      </c>
      <c r="C101" s="69" t="s">
        <v>674</v>
      </c>
      <c r="D101" s="28"/>
      <c r="E101" s="452">
        <f>E102</f>
        <v>7605</v>
      </c>
      <c r="F101" s="308">
        <f>F102</f>
        <v>7605</v>
      </c>
      <c r="G101" s="1"/>
      <c r="H101" s="1"/>
      <c r="I101" s="1"/>
      <c r="J101" s="1"/>
      <c r="K101" s="1"/>
      <c r="L101" s="1"/>
      <c r="M101" s="1"/>
      <c r="N101" s="1"/>
      <c r="O101" s="452">
        <f>O102</f>
        <v>5419.0763800000004</v>
      </c>
      <c r="P101" s="308">
        <f t="shared" si="1"/>
        <v>71.256757133464831</v>
      </c>
    </row>
    <row r="102" spans="1:16" ht="62.25" customHeight="1" x14ac:dyDescent="0.3">
      <c r="A102" s="33"/>
      <c r="B102" s="306" t="s">
        <v>103</v>
      </c>
      <c r="C102" s="69" t="s">
        <v>674</v>
      </c>
      <c r="D102" s="28" t="s">
        <v>83</v>
      </c>
      <c r="E102" s="452">
        <f>Ведомственная!H187</f>
        <v>7605</v>
      </c>
      <c r="F102" s="308">
        <f>Ведомственная!I187</f>
        <v>7605</v>
      </c>
      <c r="G102" s="1"/>
      <c r="H102" s="1"/>
      <c r="I102" s="1"/>
      <c r="J102" s="1"/>
      <c r="K102" s="1"/>
      <c r="L102" s="1"/>
      <c r="M102" s="1"/>
      <c r="N102" s="1"/>
      <c r="O102" s="452">
        <f>Ведомственная!O187</f>
        <v>5419.0763800000004</v>
      </c>
      <c r="P102" s="308">
        <f t="shared" si="1"/>
        <v>71.256757133464831</v>
      </c>
    </row>
    <row r="103" spans="1:16" ht="62.25" customHeight="1" x14ac:dyDescent="0.3">
      <c r="A103" s="33"/>
      <c r="B103" s="306" t="s">
        <v>661</v>
      </c>
      <c r="C103" s="69" t="s">
        <v>686</v>
      </c>
      <c r="D103" s="28"/>
      <c r="E103" s="452">
        <f>E104</f>
        <v>29911</v>
      </c>
      <c r="F103" s="308">
        <f>F104</f>
        <v>29911</v>
      </c>
      <c r="G103" s="1"/>
      <c r="H103" s="1"/>
      <c r="I103" s="1"/>
      <c r="J103" s="1"/>
      <c r="K103" s="1"/>
      <c r="L103" s="1"/>
      <c r="M103" s="1"/>
      <c r="N103" s="1"/>
      <c r="O103" s="36">
        <f>O104</f>
        <v>29910.91</v>
      </c>
      <c r="P103" s="308">
        <f t="shared" si="1"/>
        <v>99.999699107351816</v>
      </c>
    </row>
    <row r="104" spans="1:16" ht="62.25" customHeight="1" x14ac:dyDescent="0.3">
      <c r="A104" s="33"/>
      <c r="B104" s="306" t="s">
        <v>103</v>
      </c>
      <c r="C104" s="69" t="s">
        <v>686</v>
      </c>
      <c r="D104" s="28" t="s">
        <v>83</v>
      </c>
      <c r="E104" s="452">
        <f>Ведомственная!H189</f>
        <v>29911</v>
      </c>
      <c r="F104" s="308">
        <f>Ведомственная!I189</f>
        <v>29911</v>
      </c>
      <c r="G104" s="1"/>
      <c r="H104" s="1"/>
      <c r="I104" s="1"/>
      <c r="J104" s="1"/>
      <c r="K104" s="1"/>
      <c r="L104" s="1"/>
      <c r="M104" s="1"/>
      <c r="N104" s="1"/>
      <c r="O104" s="36">
        <f>Ведомственная!O189</f>
        <v>29910.91</v>
      </c>
      <c r="P104" s="308">
        <f t="shared" si="1"/>
        <v>99.999699107351816</v>
      </c>
    </row>
    <row r="105" spans="1:16" ht="65.25" customHeight="1" x14ac:dyDescent="0.3">
      <c r="A105" s="33"/>
      <c r="B105" s="175" t="s">
        <v>199</v>
      </c>
      <c r="C105" s="9" t="s">
        <v>200</v>
      </c>
      <c r="D105" s="28"/>
      <c r="E105" s="452">
        <f>E106</f>
        <v>18304.900000000001</v>
      </c>
      <c r="F105" s="308">
        <f>F106</f>
        <v>18304.900000000001</v>
      </c>
      <c r="G105" s="1"/>
      <c r="H105" s="1"/>
      <c r="I105" s="1"/>
      <c r="J105" s="1"/>
      <c r="K105" s="1"/>
      <c r="L105" s="1"/>
      <c r="M105" s="1"/>
      <c r="N105" s="1"/>
      <c r="O105" s="308">
        <f>O106</f>
        <v>18173.372099999997</v>
      </c>
      <c r="P105" s="308">
        <f t="shared" si="1"/>
        <v>99.281460701779281</v>
      </c>
    </row>
    <row r="106" spans="1:16" ht="46.5" customHeight="1" x14ac:dyDescent="0.3">
      <c r="A106" s="33"/>
      <c r="B106" s="14" t="s">
        <v>95</v>
      </c>
      <c r="C106" s="9" t="s">
        <v>198</v>
      </c>
      <c r="D106" s="28"/>
      <c r="E106" s="452">
        <f>E107+E108+E109</f>
        <v>18304.900000000001</v>
      </c>
      <c r="F106" s="308">
        <f>F107+F108+F109</f>
        <v>18304.900000000001</v>
      </c>
      <c r="G106" s="1"/>
      <c r="H106" s="1"/>
      <c r="I106" s="1"/>
      <c r="J106" s="1"/>
      <c r="K106" s="1"/>
      <c r="L106" s="1"/>
      <c r="M106" s="1"/>
      <c r="N106" s="1"/>
      <c r="O106" s="308">
        <f>O107+O108+O109</f>
        <v>18173.372099999997</v>
      </c>
      <c r="P106" s="308">
        <f t="shared" si="1"/>
        <v>99.281460701779281</v>
      </c>
    </row>
    <row r="107" spans="1:16" ht="43.5" customHeight="1" x14ac:dyDescent="0.3">
      <c r="A107" s="33"/>
      <c r="B107" s="101" t="s">
        <v>87</v>
      </c>
      <c r="C107" s="66" t="s">
        <v>198</v>
      </c>
      <c r="D107" s="106" t="s">
        <v>85</v>
      </c>
      <c r="E107" s="459">
        <f>Ведомственная!H146</f>
        <v>10390.799999999999</v>
      </c>
      <c r="F107" s="308">
        <f>Ведомственная!I146</f>
        <v>10390.800000000001</v>
      </c>
      <c r="G107" s="1"/>
      <c r="H107" s="1"/>
      <c r="I107" s="1"/>
      <c r="J107" s="1"/>
      <c r="K107" s="1"/>
      <c r="L107" s="1"/>
      <c r="M107" s="1"/>
      <c r="N107" s="1"/>
      <c r="O107" s="36">
        <f>Ведомственная!O146</f>
        <v>10390.799999999999</v>
      </c>
      <c r="P107" s="308">
        <f t="shared" si="1"/>
        <v>99.999999999999972</v>
      </c>
    </row>
    <row r="108" spans="1:16" ht="59.25" customHeight="1" x14ac:dyDescent="0.3">
      <c r="A108" s="33"/>
      <c r="B108" s="273" t="s">
        <v>103</v>
      </c>
      <c r="C108" s="66" t="s">
        <v>198</v>
      </c>
      <c r="D108" s="106" t="s">
        <v>83</v>
      </c>
      <c r="E108" s="459">
        <f>Ведомственная!H147</f>
        <v>7855.6</v>
      </c>
      <c r="F108" s="308">
        <f>Ведомственная!I147</f>
        <v>7855.6</v>
      </c>
      <c r="G108" s="1"/>
      <c r="H108" s="1"/>
      <c r="I108" s="1"/>
      <c r="J108" s="1"/>
      <c r="K108" s="1"/>
      <c r="L108" s="1"/>
      <c r="M108" s="1"/>
      <c r="N108" s="1"/>
      <c r="O108" s="452">
        <f>Ведомственная!O147</f>
        <v>7724.1511</v>
      </c>
      <c r="P108" s="308">
        <f t="shared" si="1"/>
        <v>98.326685421864653</v>
      </c>
    </row>
    <row r="109" spans="1:16" ht="34.5" customHeight="1" x14ac:dyDescent="0.3">
      <c r="A109" s="33"/>
      <c r="B109" s="273" t="s">
        <v>161</v>
      </c>
      <c r="C109" s="66" t="s">
        <v>198</v>
      </c>
      <c r="D109" s="106" t="s">
        <v>84</v>
      </c>
      <c r="E109" s="459">
        <f>Ведомственная!H148</f>
        <v>58.5</v>
      </c>
      <c r="F109" s="308">
        <f>Ведомственная!I148</f>
        <v>58.5</v>
      </c>
      <c r="G109" s="1"/>
      <c r="H109" s="1"/>
      <c r="I109" s="1"/>
      <c r="J109" s="1"/>
      <c r="K109" s="1"/>
      <c r="L109" s="1"/>
      <c r="M109" s="1"/>
      <c r="N109" s="1"/>
      <c r="O109" s="452">
        <f>Ведомственная!O148</f>
        <v>58.420999999999999</v>
      </c>
      <c r="P109" s="308">
        <f t="shared" si="1"/>
        <v>99.864957264957269</v>
      </c>
    </row>
    <row r="110" spans="1:16" ht="93" customHeight="1" x14ac:dyDescent="0.3">
      <c r="A110" s="195" t="s">
        <v>45</v>
      </c>
      <c r="B110" s="200" t="s">
        <v>521</v>
      </c>
      <c r="C110" s="199" t="s">
        <v>191</v>
      </c>
      <c r="D110" s="193"/>
      <c r="E110" s="458">
        <f>E112</f>
        <v>272.8</v>
      </c>
      <c r="F110" s="454">
        <f>F112</f>
        <v>272.8</v>
      </c>
      <c r="G110" s="1"/>
      <c r="H110" s="1"/>
      <c r="I110" s="1"/>
      <c r="J110" s="1"/>
      <c r="K110" s="1"/>
      <c r="L110" s="1"/>
      <c r="M110" s="1"/>
      <c r="N110" s="1"/>
      <c r="O110" s="454">
        <f>O112</f>
        <v>272.67549000000002</v>
      </c>
      <c r="P110" s="412">
        <f t="shared" si="1"/>
        <v>99.954358504398826</v>
      </c>
    </row>
    <row r="111" spans="1:16" ht="57" customHeight="1" x14ac:dyDescent="0.3">
      <c r="A111" s="195"/>
      <c r="B111" s="295" t="s">
        <v>324</v>
      </c>
      <c r="C111" s="66" t="s">
        <v>325</v>
      </c>
      <c r="D111" s="106"/>
      <c r="E111" s="459">
        <f>E112</f>
        <v>272.8</v>
      </c>
      <c r="F111" s="309">
        <f>F112</f>
        <v>272.8</v>
      </c>
      <c r="G111" s="520"/>
      <c r="H111" s="520"/>
      <c r="I111" s="520"/>
      <c r="J111" s="520"/>
      <c r="K111" s="520"/>
      <c r="L111" s="520"/>
      <c r="M111" s="520"/>
      <c r="N111" s="520"/>
      <c r="O111" s="309">
        <f>O112</f>
        <v>272.67549000000002</v>
      </c>
      <c r="P111" s="308">
        <f t="shared" si="1"/>
        <v>99.954358504398826</v>
      </c>
    </row>
    <row r="112" spans="1:16" ht="52.5" customHeight="1" x14ac:dyDescent="0.3">
      <c r="A112" s="155"/>
      <c r="B112" s="296" t="s">
        <v>134</v>
      </c>
      <c r="C112" s="66" t="s">
        <v>330</v>
      </c>
      <c r="D112" s="106"/>
      <c r="E112" s="459">
        <f>E113</f>
        <v>272.8</v>
      </c>
      <c r="F112" s="309">
        <f>F113</f>
        <v>272.8</v>
      </c>
      <c r="G112" s="1"/>
      <c r="H112" s="1"/>
      <c r="I112" s="1"/>
      <c r="J112" s="1"/>
      <c r="K112" s="1"/>
      <c r="L112" s="1"/>
      <c r="M112" s="1"/>
      <c r="N112" s="1"/>
      <c r="O112" s="309">
        <f>O113</f>
        <v>272.67549000000002</v>
      </c>
      <c r="P112" s="308">
        <f t="shared" si="1"/>
        <v>99.954358504398826</v>
      </c>
    </row>
    <row r="113" spans="1:16" ht="61.5" customHeight="1" x14ac:dyDescent="0.3">
      <c r="A113" s="155"/>
      <c r="B113" s="105" t="s">
        <v>103</v>
      </c>
      <c r="C113" s="66" t="s">
        <v>330</v>
      </c>
      <c r="D113" s="106" t="s">
        <v>83</v>
      </c>
      <c r="E113" s="459">
        <f>Ведомственная!H157</f>
        <v>272.8</v>
      </c>
      <c r="F113" s="309">
        <f>Ведомственная!I157</f>
        <v>272.8</v>
      </c>
      <c r="G113" s="1"/>
      <c r="H113" s="1"/>
      <c r="I113" s="1"/>
      <c r="J113" s="1"/>
      <c r="K113" s="1"/>
      <c r="L113" s="1"/>
      <c r="M113" s="1"/>
      <c r="N113" s="1"/>
      <c r="O113" s="452">
        <f>Ведомственная!O157</f>
        <v>272.67549000000002</v>
      </c>
      <c r="P113" s="308">
        <f t="shared" si="1"/>
        <v>99.954358504398826</v>
      </c>
    </row>
    <row r="114" spans="1:16" ht="66" customHeight="1" x14ac:dyDescent="0.3">
      <c r="A114" s="192" t="s">
        <v>46</v>
      </c>
      <c r="B114" s="196" t="s">
        <v>523</v>
      </c>
      <c r="C114" s="204" t="s">
        <v>201</v>
      </c>
      <c r="D114" s="193"/>
      <c r="E114" s="458">
        <f>E116</f>
        <v>110</v>
      </c>
      <c r="F114" s="454">
        <f>F116</f>
        <v>109.99999999999999</v>
      </c>
      <c r="G114" s="1"/>
      <c r="H114" s="1"/>
      <c r="I114" s="1"/>
      <c r="J114" s="1"/>
      <c r="K114" s="1"/>
      <c r="L114" s="1"/>
      <c r="M114" s="1"/>
      <c r="N114" s="1"/>
      <c r="O114" s="454">
        <f>O116</f>
        <v>109.80880999999999</v>
      </c>
      <c r="P114" s="412">
        <f t="shared" si="1"/>
        <v>99.826190909090911</v>
      </c>
    </row>
    <row r="115" spans="1:16" ht="32.25" customHeight="1" x14ac:dyDescent="0.3">
      <c r="A115" s="192"/>
      <c r="B115" s="105" t="s">
        <v>327</v>
      </c>
      <c r="C115" s="182" t="s">
        <v>326</v>
      </c>
      <c r="D115" s="106"/>
      <c r="E115" s="459">
        <f>E116</f>
        <v>110</v>
      </c>
      <c r="F115" s="309">
        <f>F116</f>
        <v>109.99999999999999</v>
      </c>
      <c r="G115" s="520"/>
      <c r="H115" s="520"/>
      <c r="I115" s="520"/>
      <c r="J115" s="520"/>
      <c r="K115" s="520"/>
      <c r="L115" s="520"/>
      <c r="M115" s="520"/>
      <c r="N115" s="520"/>
      <c r="O115" s="309">
        <f>O116</f>
        <v>109.80880999999999</v>
      </c>
      <c r="P115" s="308">
        <f t="shared" si="1"/>
        <v>99.826190909090911</v>
      </c>
    </row>
    <row r="116" spans="1:16" ht="59.25" customHeight="1" x14ac:dyDescent="0.3">
      <c r="A116" s="155"/>
      <c r="B116" s="189" t="s">
        <v>135</v>
      </c>
      <c r="C116" s="182" t="s">
        <v>331</v>
      </c>
      <c r="D116" s="106"/>
      <c r="E116" s="459">
        <f>E117</f>
        <v>110</v>
      </c>
      <c r="F116" s="309">
        <f>F117</f>
        <v>109.99999999999999</v>
      </c>
      <c r="G116" s="1"/>
      <c r="H116" s="1"/>
      <c r="I116" s="1"/>
      <c r="J116" s="1"/>
      <c r="K116" s="1"/>
      <c r="L116" s="1"/>
      <c r="M116" s="1"/>
      <c r="N116" s="1"/>
      <c r="O116" s="309">
        <f>O117</f>
        <v>109.80880999999999</v>
      </c>
      <c r="P116" s="308">
        <f t="shared" si="1"/>
        <v>99.826190909090911</v>
      </c>
    </row>
    <row r="117" spans="1:16" ht="51" customHeight="1" x14ac:dyDescent="0.3">
      <c r="A117" s="155"/>
      <c r="B117" s="105" t="s">
        <v>103</v>
      </c>
      <c r="C117" s="182" t="s">
        <v>331</v>
      </c>
      <c r="D117" s="106" t="s">
        <v>83</v>
      </c>
      <c r="E117" s="459">
        <f>Ведомственная!H161</f>
        <v>110</v>
      </c>
      <c r="F117" s="309">
        <f>Ведомственная!I161</f>
        <v>109.99999999999999</v>
      </c>
      <c r="G117" s="1"/>
      <c r="H117" s="1"/>
      <c r="I117" s="1"/>
      <c r="J117" s="1"/>
      <c r="K117" s="1"/>
      <c r="L117" s="1"/>
      <c r="M117" s="1"/>
      <c r="N117" s="1"/>
      <c r="O117" s="452">
        <f>Ведомственная!O161</f>
        <v>109.80880999999999</v>
      </c>
      <c r="P117" s="308">
        <f t="shared" si="1"/>
        <v>99.826190909090911</v>
      </c>
    </row>
    <row r="118" spans="1:16" ht="68.25" customHeight="1" x14ac:dyDescent="0.3">
      <c r="A118" s="192" t="s">
        <v>71</v>
      </c>
      <c r="B118" s="299" t="s">
        <v>525</v>
      </c>
      <c r="C118" s="383" t="s">
        <v>202</v>
      </c>
      <c r="D118" s="197"/>
      <c r="E118" s="512">
        <f>E119+E122+E125+E129</f>
        <v>27306.5</v>
      </c>
      <c r="F118" s="523">
        <f>F119+F122+F125+F129</f>
        <v>27306.5</v>
      </c>
      <c r="G118" s="1"/>
      <c r="H118" s="1"/>
      <c r="I118" s="1"/>
      <c r="J118" s="1"/>
      <c r="K118" s="1"/>
      <c r="L118" s="1"/>
      <c r="M118" s="1"/>
      <c r="N118" s="1"/>
      <c r="O118" s="523">
        <f>O119+O122+O125+O129</f>
        <v>27288.016299999999</v>
      </c>
      <c r="P118" s="412">
        <f t="shared" si="1"/>
        <v>99.932310255799891</v>
      </c>
    </row>
    <row r="119" spans="1:16" ht="47.25" customHeight="1" x14ac:dyDescent="0.3">
      <c r="A119" s="33"/>
      <c r="B119" s="103" t="s">
        <v>138</v>
      </c>
      <c r="C119" s="384" t="s">
        <v>203</v>
      </c>
      <c r="D119" s="8"/>
      <c r="E119" s="456">
        <f>E120</f>
        <v>252.9</v>
      </c>
      <c r="F119" s="65">
        <f>F120</f>
        <v>252.90000000000003</v>
      </c>
      <c r="G119" s="1"/>
      <c r="H119" s="1"/>
      <c r="I119" s="1"/>
      <c r="J119" s="1"/>
      <c r="K119" s="1"/>
      <c r="L119" s="1"/>
      <c r="M119" s="1"/>
      <c r="N119" s="1"/>
      <c r="O119" s="65">
        <f>O120</f>
        <v>252.72910999999999</v>
      </c>
      <c r="P119" s="308">
        <f t="shared" si="1"/>
        <v>99.932427837089747</v>
      </c>
    </row>
    <row r="120" spans="1:16" ht="47.25" customHeight="1" x14ac:dyDescent="0.3">
      <c r="A120" s="33"/>
      <c r="B120" s="179" t="s">
        <v>139</v>
      </c>
      <c r="C120" s="9" t="s">
        <v>204</v>
      </c>
      <c r="D120" s="2"/>
      <c r="E120" s="456">
        <f>E121</f>
        <v>252.9</v>
      </c>
      <c r="F120" s="65">
        <f>F121</f>
        <v>252.90000000000003</v>
      </c>
      <c r="G120" s="1"/>
      <c r="H120" s="1"/>
      <c r="I120" s="1"/>
      <c r="J120" s="1"/>
      <c r="K120" s="1"/>
      <c r="L120" s="1"/>
      <c r="M120" s="1"/>
      <c r="N120" s="1"/>
      <c r="O120" s="65">
        <f>O121</f>
        <v>252.72910999999999</v>
      </c>
      <c r="P120" s="308">
        <f t="shared" si="1"/>
        <v>99.932427837089747</v>
      </c>
    </row>
    <row r="121" spans="1:16" ht="59.25" customHeight="1" x14ac:dyDescent="0.3">
      <c r="A121" s="33"/>
      <c r="B121" s="175" t="s">
        <v>103</v>
      </c>
      <c r="C121" s="9" t="s">
        <v>204</v>
      </c>
      <c r="D121" s="2" t="s">
        <v>83</v>
      </c>
      <c r="E121" s="456">
        <f>Ведомственная!H167</f>
        <v>252.9</v>
      </c>
      <c r="F121" s="65">
        <f>Ведомственная!I167</f>
        <v>252.90000000000003</v>
      </c>
      <c r="G121" s="1"/>
      <c r="H121" s="1"/>
      <c r="I121" s="1"/>
      <c r="J121" s="1"/>
      <c r="K121" s="1"/>
      <c r="L121" s="1"/>
      <c r="M121" s="1"/>
      <c r="N121" s="1"/>
      <c r="O121" s="452">
        <f>Ведомственная!O167</f>
        <v>252.72910999999999</v>
      </c>
      <c r="P121" s="308">
        <f t="shared" si="1"/>
        <v>99.932427837089747</v>
      </c>
    </row>
    <row r="122" spans="1:16" ht="61.5" customHeight="1" x14ac:dyDescent="0.3">
      <c r="A122" s="33"/>
      <c r="B122" s="105" t="s">
        <v>620</v>
      </c>
      <c r="C122" s="384" t="s">
        <v>205</v>
      </c>
      <c r="D122" s="8"/>
      <c r="E122" s="456">
        <f>E123</f>
        <v>7.4</v>
      </c>
      <c r="F122" s="65">
        <f>F123</f>
        <v>7.3999999999999995</v>
      </c>
      <c r="G122" s="1"/>
      <c r="H122" s="1"/>
      <c r="I122" s="1"/>
      <c r="J122" s="1"/>
      <c r="K122" s="1"/>
      <c r="L122" s="1"/>
      <c r="M122" s="1"/>
      <c r="N122" s="1"/>
      <c r="O122" s="36">
        <f>O123</f>
        <v>0</v>
      </c>
      <c r="P122" s="308">
        <f t="shared" si="1"/>
        <v>0</v>
      </c>
    </row>
    <row r="123" spans="1:16" ht="172.5" customHeight="1" x14ac:dyDescent="0.3">
      <c r="A123" s="33"/>
      <c r="B123" s="152" t="s">
        <v>447</v>
      </c>
      <c r="C123" s="384" t="s">
        <v>595</v>
      </c>
      <c r="D123" s="8"/>
      <c r="E123" s="456">
        <f>E124</f>
        <v>7.4</v>
      </c>
      <c r="F123" s="65">
        <f>F124</f>
        <v>7.3999999999999995</v>
      </c>
      <c r="G123" s="1"/>
      <c r="H123" s="1"/>
      <c r="I123" s="1"/>
      <c r="J123" s="1"/>
      <c r="K123" s="1"/>
      <c r="L123" s="1"/>
      <c r="M123" s="1"/>
      <c r="N123" s="1"/>
      <c r="O123" s="36">
        <f>O124</f>
        <v>0</v>
      </c>
      <c r="P123" s="308">
        <f t="shared" si="1"/>
        <v>0</v>
      </c>
    </row>
    <row r="124" spans="1:16" ht="59.25" customHeight="1" x14ac:dyDescent="0.3">
      <c r="A124" s="33"/>
      <c r="B124" s="306" t="s">
        <v>103</v>
      </c>
      <c r="C124" s="384" t="s">
        <v>595</v>
      </c>
      <c r="D124" s="8" t="s">
        <v>83</v>
      </c>
      <c r="E124" s="456">
        <f>Ведомственная!H170</f>
        <v>7.4</v>
      </c>
      <c r="F124" s="308">
        <f>Ведомственная!I170</f>
        <v>7.3999999999999995</v>
      </c>
      <c r="G124" s="1"/>
      <c r="H124" s="1"/>
      <c r="I124" s="1"/>
      <c r="J124" s="1"/>
      <c r="K124" s="1"/>
      <c r="L124" s="1"/>
      <c r="M124" s="1"/>
      <c r="N124" s="1"/>
      <c r="O124" s="36">
        <f>Ведомственная!O170</f>
        <v>0</v>
      </c>
      <c r="P124" s="308">
        <f t="shared" si="1"/>
        <v>0</v>
      </c>
    </row>
    <row r="125" spans="1:16" ht="39.75" customHeight="1" x14ac:dyDescent="0.3">
      <c r="A125" s="33"/>
      <c r="B125" s="103" t="s">
        <v>127</v>
      </c>
      <c r="C125" s="66" t="s">
        <v>206</v>
      </c>
      <c r="D125" s="27"/>
      <c r="E125" s="452">
        <f>E126</f>
        <v>5285.1</v>
      </c>
      <c r="F125" s="308">
        <f>F126</f>
        <v>5285.1</v>
      </c>
      <c r="G125" s="1"/>
      <c r="H125" s="1"/>
      <c r="I125" s="1"/>
      <c r="J125" s="1"/>
      <c r="K125" s="1"/>
      <c r="L125" s="1"/>
      <c r="M125" s="1"/>
      <c r="N125" s="1"/>
      <c r="O125" s="308">
        <f>O126</f>
        <v>5274.1871900000006</v>
      </c>
      <c r="P125" s="308">
        <f t="shared" si="1"/>
        <v>99.793517435810102</v>
      </c>
    </row>
    <row r="126" spans="1:16" ht="51.75" customHeight="1" x14ac:dyDescent="0.3">
      <c r="A126" s="33"/>
      <c r="B126" s="415" t="s">
        <v>95</v>
      </c>
      <c r="C126" s="382" t="s">
        <v>596</v>
      </c>
      <c r="D126" s="27"/>
      <c r="E126" s="452">
        <f>E127+E128</f>
        <v>5285.1</v>
      </c>
      <c r="F126" s="308">
        <f>F127+F128</f>
        <v>5285.1</v>
      </c>
      <c r="G126" s="1"/>
      <c r="H126" s="1"/>
      <c r="I126" s="1"/>
      <c r="J126" s="1"/>
      <c r="K126" s="1"/>
      <c r="L126" s="1"/>
      <c r="M126" s="1"/>
      <c r="N126" s="1"/>
      <c r="O126" s="308">
        <f>O127+O128</f>
        <v>5274.1871900000006</v>
      </c>
      <c r="P126" s="308">
        <f t="shared" si="1"/>
        <v>99.793517435810102</v>
      </c>
    </row>
    <row r="127" spans="1:16" ht="41.25" customHeight="1" x14ac:dyDescent="0.3">
      <c r="A127" s="33"/>
      <c r="B127" s="142" t="s">
        <v>87</v>
      </c>
      <c r="C127" s="382" t="s">
        <v>596</v>
      </c>
      <c r="D127" s="31" t="s">
        <v>85</v>
      </c>
      <c r="E127" s="509">
        <f>Ведомственная!H173</f>
        <v>4937.3</v>
      </c>
      <c r="F127" s="308">
        <f>Ведомственная!I173</f>
        <v>4937.3</v>
      </c>
      <c r="G127" s="1"/>
      <c r="H127" s="1"/>
      <c r="I127" s="1"/>
      <c r="J127" s="1"/>
      <c r="K127" s="1"/>
      <c r="L127" s="1"/>
      <c r="M127" s="1"/>
      <c r="N127" s="1"/>
      <c r="O127" s="36">
        <f>Ведомственная!O173</f>
        <v>4937.3</v>
      </c>
      <c r="P127" s="308">
        <f t="shared" si="1"/>
        <v>100</v>
      </c>
    </row>
    <row r="128" spans="1:16" ht="48.75" customHeight="1" x14ac:dyDescent="0.3">
      <c r="A128" s="33"/>
      <c r="B128" s="306" t="s">
        <v>103</v>
      </c>
      <c r="C128" s="382" t="s">
        <v>596</v>
      </c>
      <c r="D128" s="31" t="s">
        <v>83</v>
      </c>
      <c r="E128" s="509">
        <f>Ведомственная!H174</f>
        <v>347.8</v>
      </c>
      <c r="F128" s="308">
        <f>Ведомственная!I174</f>
        <v>347.8</v>
      </c>
      <c r="G128" s="1"/>
      <c r="H128" s="1"/>
      <c r="I128" s="1"/>
      <c r="J128" s="1"/>
      <c r="K128" s="1"/>
      <c r="L128" s="1"/>
      <c r="M128" s="1"/>
      <c r="N128" s="1"/>
      <c r="O128" s="452">
        <f>Ведомственная!O174</f>
        <v>336.88718999999998</v>
      </c>
      <c r="P128" s="308">
        <f t="shared" si="1"/>
        <v>96.862331799884984</v>
      </c>
    </row>
    <row r="129" spans="1:16" ht="126" customHeight="1" x14ac:dyDescent="0.3">
      <c r="A129" s="33"/>
      <c r="B129" s="114" t="s">
        <v>621</v>
      </c>
      <c r="C129" s="384" t="s">
        <v>207</v>
      </c>
      <c r="D129" s="8"/>
      <c r="E129" s="456">
        <f>E130</f>
        <v>21761.1</v>
      </c>
      <c r="F129" s="65">
        <f>F130</f>
        <v>21761.1</v>
      </c>
      <c r="G129" s="1"/>
      <c r="H129" s="1"/>
      <c r="I129" s="1"/>
      <c r="J129" s="1"/>
      <c r="K129" s="1"/>
      <c r="L129" s="1"/>
      <c r="M129" s="1"/>
      <c r="N129" s="1"/>
      <c r="O129" s="65">
        <f>O130</f>
        <v>21761.1</v>
      </c>
      <c r="P129" s="308">
        <f t="shared" si="1"/>
        <v>100</v>
      </c>
    </row>
    <row r="130" spans="1:16" ht="63.75" customHeight="1" x14ac:dyDescent="0.3">
      <c r="A130" s="33"/>
      <c r="B130" s="306" t="s">
        <v>487</v>
      </c>
      <c r="C130" s="384" t="s">
        <v>597</v>
      </c>
      <c r="D130" s="8"/>
      <c r="E130" s="456">
        <f>E131</f>
        <v>21761.1</v>
      </c>
      <c r="F130" s="65">
        <f>F131</f>
        <v>21761.1</v>
      </c>
      <c r="G130" s="1"/>
      <c r="H130" s="1"/>
      <c r="I130" s="1"/>
      <c r="J130" s="1"/>
      <c r="K130" s="1"/>
      <c r="L130" s="1"/>
      <c r="M130" s="1"/>
      <c r="N130" s="1"/>
      <c r="O130" s="65">
        <f>O131</f>
        <v>21761.1</v>
      </c>
      <c r="P130" s="308">
        <f t="shared" si="1"/>
        <v>100</v>
      </c>
    </row>
    <row r="131" spans="1:16" ht="79.5" customHeight="1" x14ac:dyDescent="0.3">
      <c r="A131" s="33"/>
      <c r="B131" s="306" t="s">
        <v>474</v>
      </c>
      <c r="C131" s="384" t="s">
        <v>597</v>
      </c>
      <c r="D131" s="8" t="s">
        <v>89</v>
      </c>
      <c r="E131" s="456">
        <f>Ведомственная!H177</f>
        <v>21761.1</v>
      </c>
      <c r="F131" s="65">
        <f>Ведомственная!I177</f>
        <v>21761.1</v>
      </c>
      <c r="G131" s="1"/>
      <c r="H131" s="1"/>
      <c r="I131" s="1"/>
      <c r="J131" s="1"/>
      <c r="K131" s="1"/>
      <c r="L131" s="1"/>
      <c r="M131" s="1"/>
      <c r="N131" s="1"/>
      <c r="O131" s="36">
        <f>Ведомственная!O177</f>
        <v>21761.1</v>
      </c>
      <c r="P131" s="308">
        <f t="shared" si="1"/>
        <v>100</v>
      </c>
    </row>
    <row r="132" spans="1:16" ht="80.25" customHeight="1" x14ac:dyDescent="0.3">
      <c r="A132" s="192" t="s">
        <v>146</v>
      </c>
      <c r="B132" s="300" t="s">
        <v>527</v>
      </c>
      <c r="C132" s="199" t="s">
        <v>208</v>
      </c>
      <c r="D132" s="194"/>
      <c r="E132" s="458">
        <f>E133+E136</f>
        <v>2095.3000000000002</v>
      </c>
      <c r="F132" s="454">
        <f>F133+F136</f>
        <v>2095.3000000000002</v>
      </c>
      <c r="G132" s="1"/>
      <c r="H132" s="1"/>
      <c r="I132" s="1"/>
      <c r="J132" s="1"/>
      <c r="K132" s="1"/>
      <c r="L132" s="1"/>
      <c r="M132" s="1"/>
      <c r="N132" s="1"/>
      <c r="O132" s="454">
        <f>O133+O136</f>
        <v>2035.4196199999999</v>
      </c>
      <c r="P132" s="412">
        <f t="shared" si="1"/>
        <v>97.142157208991549</v>
      </c>
    </row>
    <row r="133" spans="1:16" ht="80.25" customHeight="1" x14ac:dyDescent="0.3">
      <c r="A133" s="192"/>
      <c r="B133" s="90" t="s">
        <v>623</v>
      </c>
      <c r="C133" s="66" t="s">
        <v>209</v>
      </c>
      <c r="D133" s="76"/>
      <c r="E133" s="459">
        <f>E134</f>
        <v>1930.3</v>
      </c>
      <c r="F133" s="309">
        <f>F134</f>
        <v>1930.3</v>
      </c>
      <c r="G133" s="1"/>
      <c r="H133" s="1"/>
      <c r="I133" s="1"/>
      <c r="J133" s="1"/>
      <c r="K133" s="1"/>
      <c r="L133" s="1"/>
      <c r="M133" s="1"/>
      <c r="N133" s="1"/>
      <c r="O133" s="309">
        <f>O134</f>
        <v>1870.6196199999999</v>
      </c>
      <c r="P133" s="308">
        <f t="shared" si="1"/>
        <v>96.908232917163133</v>
      </c>
    </row>
    <row r="134" spans="1:16" ht="54.75" customHeight="1" x14ac:dyDescent="0.3">
      <c r="A134" s="192"/>
      <c r="B134" s="99" t="s">
        <v>445</v>
      </c>
      <c r="C134" s="66" t="s">
        <v>598</v>
      </c>
      <c r="D134" s="76"/>
      <c r="E134" s="459">
        <f>E135</f>
        <v>1930.3</v>
      </c>
      <c r="F134" s="309">
        <f>F135</f>
        <v>1930.3</v>
      </c>
      <c r="G134" s="1"/>
      <c r="H134" s="1"/>
      <c r="I134" s="1"/>
      <c r="J134" s="1"/>
      <c r="K134" s="1"/>
      <c r="L134" s="1"/>
      <c r="M134" s="1"/>
      <c r="N134" s="1"/>
      <c r="O134" s="309">
        <f>O135</f>
        <v>1870.6196199999999</v>
      </c>
      <c r="P134" s="308">
        <f t="shared" si="1"/>
        <v>96.908232917163133</v>
      </c>
    </row>
    <row r="135" spans="1:16" ht="54.75" customHeight="1" x14ac:dyDescent="0.3">
      <c r="A135" s="192"/>
      <c r="B135" s="105" t="s">
        <v>103</v>
      </c>
      <c r="C135" s="66" t="s">
        <v>598</v>
      </c>
      <c r="D135" s="76" t="s">
        <v>83</v>
      </c>
      <c r="E135" s="510">
        <f>Ведомственная!H182</f>
        <v>1930.3</v>
      </c>
      <c r="F135" s="309">
        <f>Ведомственная!I182</f>
        <v>1930.3</v>
      </c>
      <c r="G135" s="1"/>
      <c r="H135" s="1"/>
      <c r="I135" s="1"/>
      <c r="J135" s="1"/>
      <c r="K135" s="1"/>
      <c r="L135" s="1"/>
      <c r="M135" s="1"/>
      <c r="N135" s="1"/>
      <c r="O135" s="452">
        <f>Ведомственная!O182</f>
        <v>1870.6196199999999</v>
      </c>
      <c r="P135" s="308">
        <f t="shared" si="1"/>
        <v>96.908232917163133</v>
      </c>
    </row>
    <row r="136" spans="1:16" ht="63" customHeight="1" x14ac:dyDescent="0.3">
      <c r="A136" s="155"/>
      <c r="B136" s="186" t="s">
        <v>622</v>
      </c>
      <c r="C136" s="66" t="s">
        <v>210</v>
      </c>
      <c r="D136" s="76"/>
      <c r="E136" s="459">
        <f>E137</f>
        <v>165</v>
      </c>
      <c r="F136" s="309">
        <f>F137</f>
        <v>165</v>
      </c>
      <c r="G136" s="1"/>
      <c r="H136" s="1"/>
      <c r="I136" s="1"/>
      <c r="J136" s="1"/>
      <c r="K136" s="1"/>
      <c r="L136" s="1"/>
      <c r="M136" s="1"/>
      <c r="N136" s="1"/>
      <c r="O136" s="309">
        <f>O137</f>
        <v>164.8</v>
      </c>
      <c r="P136" s="308">
        <f t="shared" si="1"/>
        <v>99.87878787878789</v>
      </c>
    </row>
    <row r="137" spans="1:16" ht="63" customHeight="1" x14ac:dyDescent="0.3">
      <c r="A137" s="155"/>
      <c r="B137" s="296" t="s">
        <v>140</v>
      </c>
      <c r="C137" s="66" t="s">
        <v>599</v>
      </c>
      <c r="D137" s="76"/>
      <c r="E137" s="459">
        <f>E138</f>
        <v>165</v>
      </c>
      <c r="F137" s="309">
        <f>F138</f>
        <v>165</v>
      </c>
      <c r="G137" s="1"/>
      <c r="H137" s="1"/>
      <c r="I137" s="1"/>
      <c r="J137" s="1"/>
      <c r="K137" s="1"/>
      <c r="L137" s="1"/>
      <c r="M137" s="1"/>
      <c r="N137" s="1"/>
      <c r="O137" s="309">
        <f>O138</f>
        <v>164.8</v>
      </c>
      <c r="P137" s="308">
        <f t="shared" si="1"/>
        <v>99.87878787878789</v>
      </c>
    </row>
    <row r="138" spans="1:16" ht="35.25" customHeight="1" x14ac:dyDescent="0.3">
      <c r="A138" s="155"/>
      <c r="B138" s="119" t="s">
        <v>107</v>
      </c>
      <c r="C138" s="66" t="s">
        <v>599</v>
      </c>
      <c r="D138" s="76" t="s">
        <v>106</v>
      </c>
      <c r="E138" s="510">
        <f>Ведомственная!H563</f>
        <v>165</v>
      </c>
      <c r="F138" s="309">
        <f>Ведомственная!I563</f>
        <v>165</v>
      </c>
      <c r="G138" s="1"/>
      <c r="H138" s="1"/>
      <c r="I138" s="1"/>
      <c r="J138" s="1"/>
      <c r="K138" s="1"/>
      <c r="L138" s="1"/>
      <c r="M138" s="1"/>
      <c r="N138" s="1"/>
      <c r="O138" s="452">
        <f>Ведомственная!O563</f>
        <v>164.8</v>
      </c>
      <c r="P138" s="308">
        <f t="shared" si="1"/>
        <v>99.87878787878789</v>
      </c>
    </row>
    <row r="139" spans="1:16" ht="87.75" customHeight="1" x14ac:dyDescent="0.3">
      <c r="A139" s="195" t="s">
        <v>147</v>
      </c>
      <c r="B139" s="300" t="s">
        <v>530</v>
      </c>
      <c r="C139" s="199" t="s">
        <v>211</v>
      </c>
      <c r="D139" s="196"/>
      <c r="E139" s="458">
        <f>E140</f>
        <v>19202</v>
      </c>
      <c r="F139" s="454">
        <f>F140</f>
        <v>19202</v>
      </c>
      <c r="G139" s="1"/>
      <c r="H139" s="1"/>
      <c r="I139" s="1"/>
      <c r="J139" s="1"/>
      <c r="K139" s="1"/>
      <c r="L139" s="1"/>
      <c r="M139" s="1"/>
      <c r="N139" s="1"/>
      <c r="O139" s="454">
        <f>O140</f>
        <v>19143.25503</v>
      </c>
      <c r="P139" s="412">
        <f t="shared" ref="P139:P193" si="2">O139/F139*100</f>
        <v>99.694068482449751</v>
      </c>
    </row>
    <row r="140" spans="1:16" ht="42.75" customHeight="1" x14ac:dyDescent="0.3">
      <c r="A140" s="195"/>
      <c r="B140" s="186" t="s">
        <v>333</v>
      </c>
      <c r="C140" s="66" t="s">
        <v>332</v>
      </c>
      <c r="D140" s="105"/>
      <c r="E140" s="459">
        <f>E141+E145+E147</f>
        <v>19202</v>
      </c>
      <c r="F140" s="309">
        <f>F141+F145+F147</f>
        <v>19202</v>
      </c>
      <c r="G140" s="520"/>
      <c r="H140" s="520"/>
      <c r="I140" s="520"/>
      <c r="J140" s="520"/>
      <c r="K140" s="520"/>
      <c r="L140" s="520"/>
      <c r="M140" s="520"/>
      <c r="N140" s="520"/>
      <c r="O140" s="309">
        <f>O141+O145+O147</f>
        <v>19143.25503</v>
      </c>
      <c r="P140" s="308">
        <f t="shared" si="2"/>
        <v>99.694068482449751</v>
      </c>
    </row>
    <row r="141" spans="1:16" ht="42.75" customHeight="1" x14ac:dyDescent="0.3">
      <c r="A141" s="195"/>
      <c r="B141" s="323" t="s">
        <v>95</v>
      </c>
      <c r="C141" s="382" t="s">
        <v>334</v>
      </c>
      <c r="D141" s="306"/>
      <c r="E141" s="459">
        <f>E142+E143+E144</f>
        <v>14828.900000000001</v>
      </c>
      <c r="F141" s="309">
        <f>F142+F143+F144</f>
        <v>14828.9</v>
      </c>
      <c r="G141" s="520"/>
      <c r="H141" s="520"/>
      <c r="I141" s="520"/>
      <c r="J141" s="520"/>
      <c r="K141" s="520"/>
      <c r="L141" s="520"/>
      <c r="M141" s="520"/>
      <c r="N141" s="520"/>
      <c r="O141" s="309">
        <f>O142+O143+O144</f>
        <v>14770.172030000002</v>
      </c>
      <c r="P141" s="308">
        <f t="shared" si="2"/>
        <v>99.60396273492978</v>
      </c>
    </row>
    <row r="142" spans="1:16" ht="42.75" customHeight="1" x14ac:dyDescent="0.3">
      <c r="A142" s="195"/>
      <c r="B142" s="142" t="s">
        <v>87</v>
      </c>
      <c r="C142" s="382" t="s">
        <v>334</v>
      </c>
      <c r="D142" s="306" t="s">
        <v>85</v>
      </c>
      <c r="E142" s="460">
        <f>Ведомственная!H194</f>
        <v>13125.7</v>
      </c>
      <c r="F142" s="309">
        <f>Ведомственная!I194</f>
        <v>13125.699999999999</v>
      </c>
      <c r="G142" s="520"/>
      <c r="H142" s="520"/>
      <c r="I142" s="520"/>
      <c r="J142" s="520"/>
      <c r="K142" s="520"/>
      <c r="L142" s="520"/>
      <c r="M142" s="520"/>
      <c r="N142" s="520"/>
      <c r="O142" s="36">
        <f>Ведомственная!O194</f>
        <v>13125.7</v>
      </c>
      <c r="P142" s="308">
        <f t="shared" si="2"/>
        <v>100.00000000000003</v>
      </c>
    </row>
    <row r="143" spans="1:16" ht="42.75" customHeight="1" x14ac:dyDescent="0.3">
      <c r="A143" s="195"/>
      <c r="B143" s="306" t="s">
        <v>103</v>
      </c>
      <c r="C143" s="382" t="s">
        <v>334</v>
      </c>
      <c r="D143" s="306" t="s">
        <v>83</v>
      </c>
      <c r="E143" s="460">
        <f>Ведомственная!H195</f>
        <v>1702.2</v>
      </c>
      <c r="F143" s="309">
        <f>Ведомственная!I195</f>
        <v>1702.2</v>
      </c>
      <c r="G143" s="520"/>
      <c r="H143" s="520"/>
      <c r="I143" s="520"/>
      <c r="J143" s="520"/>
      <c r="K143" s="520"/>
      <c r="L143" s="520"/>
      <c r="M143" s="520"/>
      <c r="N143" s="520"/>
      <c r="O143" s="452">
        <f>Ведомственная!O195</f>
        <v>1643.47703</v>
      </c>
      <c r="P143" s="308">
        <f t="shared" si="2"/>
        <v>96.550172130184464</v>
      </c>
    </row>
    <row r="144" spans="1:16" ht="28.5" customHeight="1" x14ac:dyDescent="0.3">
      <c r="A144" s="195"/>
      <c r="B144" s="306" t="s">
        <v>161</v>
      </c>
      <c r="C144" s="382" t="s">
        <v>334</v>
      </c>
      <c r="D144" s="306" t="s">
        <v>84</v>
      </c>
      <c r="E144" s="460">
        <f>Ведомственная!H196</f>
        <v>1</v>
      </c>
      <c r="F144" s="309">
        <f>Ведомственная!I196</f>
        <v>1</v>
      </c>
      <c r="G144" s="520"/>
      <c r="H144" s="520"/>
      <c r="I144" s="520"/>
      <c r="J144" s="520"/>
      <c r="K144" s="520"/>
      <c r="L144" s="520"/>
      <c r="M144" s="520"/>
      <c r="N144" s="520"/>
      <c r="O144" s="452">
        <f>Ведомственная!O196</f>
        <v>0.995</v>
      </c>
      <c r="P144" s="308">
        <f t="shared" si="2"/>
        <v>99.5</v>
      </c>
    </row>
    <row r="145" spans="1:16" ht="79.5" customHeight="1" x14ac:dyDescent="0.3">
      <c r="A145" s="195"/>
      <c r="B145" s="306" t="s">
        <v>449</v>
      </c>
      <c r="C145" s="382" t="s">
        <v>448</v>
      </c>
      <c r="D145" s="306"/>
      <c r="E145" s="459">
        <f>E146</f>
        <v>1388.1</v>
      </c>
      <c r="F145" s="309">
        <f>F146</f>
        <v>1388.1000000000001</v>
      </c>
      <c r="G145" s="520"/>
      <c r="H145" s="520"/>
      <c r="I145" s="520"/>
      <c r="J145" s="520"/>
      <c r="K145" s="520"/>
      <c r="L145" s="520"/>
      <c r="M145" s="520"/>
      <c r="N145" s="520"/>
      <c r="O145" s="452">
        <f>O146</f>
        <v>1388.0830000000001</v>
      </c>
      <c r="P145" s="308">
        <f t="shared" si="2"/>
        <v>99.998775304372884</v>
      </c>
    </row>
    <row r="146" spans="1:16" ht="42.75" customHeight="1" x14ac:dyDescent="0.3">
      <c r="A146" s="195"/>
      <c r="B146" s="306" t="s">
        <v>103</v>
      </c>
      <c r="C146" s="382" t="s">
        <v>448</v>
      </c>
      <c r="D146" s="306" t="s">
        <v>83</v>
      </c>
      <c r="E146" s="460">
        <f>Ведомственная!H198</f>
        <v>1388.1</v>
      </c>
      <c r="F146" s="309">
        <f>Ведомственная!I198</f>
        <v>1388.1000000000001</v>
      </c>
      <c r="G146" s="520"/>
      <c r="H146" s="520"/>
      <c r="I146" s="520"/>
      <c r="J146" s="520"/>
      <c r="K146" s="520"/>
      <c r="L146" s="520"/>
      <c r="M146" s="520"/>
      <c r="N146" s="520"/>
      <c r="O146" s="452">
        <f>Ведомственная!O198</f>
        <v>1388.0830000000001</v>
      </c>
      <c r="P146" s="308">
        <f t="shared" si="2"/>
        <v>99.998775304372884</v>
      </c>
    </row>
    <row r="147" spans="1:16" ht="64.5" customHeight="1" x14ac:dyDescent="0.3">
      <c r="A147" s="195"/>
      <c r="B147" s="306" t="s">
        <v>641</v>
      </c>
      <c r="C147" s="31" t="s">
        <v>640</v>
      </c>
      <c r="D147" s="306"/>
      <c r="E147" s="459">
        <f>E148</f>
        <v>2985</v>
      </c>
      <c r="F147" s="309">
        <f>F148</f>
        <v>2985</v>
      </c>
      <c r="G147" s="520"/>
      <c r="H147" s="520"/>
      <c r="I147" s="520"/>
      <c r="J147" s="520"/>
      <c r="K147" s="520"/>
      <c r="L147" s="520"/>
      <c r="M147" s="520"/>
      <c r="N147" s="520"/>
      <c r="O147" s="452">
        <f>O148</f>
        <v>2985</v>
      </c>
      <c r="P147" s="308">
        <f t="shared" si="2"/>
        <v>100</v>
      </c>
    </row>
    <row r="148" spans="1:16" ht="42.75" customHeight="1" x14ac:dyDescent="0.3">
      <c r="A148" s="195"/>
      <c r="B148" s="306" t="s">
        <v>103</v>
      </c>
      <c r="C148" s="31" t="s">
        <v>640</v>
      </c>
      <c r="D148" s="306" t="s">
        <v>83</v>
      </c>
      <c r="E148" s="460">
        <f>Ведомственная!H200</f>
        <v>2985</v>
      </c>
      <c r="F148" s="309">
        <f>Ведомственная!I200</f>
        <v>2985</v>
      </c>
      <c r="G148" s="520"/>
      <c r="H148" s="520"/>
      <c r="I148" s="520"/>
      <c r="J148" s="520"/>
      <c r="K148" s="520"/>
      <c r="L148" s="520"/>
      <c r="M148" s="520"/>
      <c r="N148" s="520"/>
      <c r="O148" s="452">
        <f>Ведомственная!O200</f>
        <v>2985</v>
      </c>
      <c r="P148" s="308">
        <f t="shared" si="2"/>
        <v>100</v>
      </c>
    </row>
    <row r="149" spans="1:16" ht="82.5" customHeight="1" x14ac:dyDescent="0.3">
      <c r="A149" s="195" t="s">
        <v>148</v>
      </c>
      <c r="B149" s="196" t="s">
        <v>456</v>
      </c>
      <c r="C149" s="199" t="s">
        <v>315</v>
      </c>
      <c r="D149" s="241"/>
      <c r="E149" s="458">
        <f>E150</f>
        <v>1596.7999999999997</v>
      </c>
      <c r="F149" s="454">
        <f>F150</f>
        <v>1596.7999999999997</v>
      </c>
      <c r="G149" s="1"/>
      <c r="H149" s="1"/>
      <c r="I149" s="1"/>
      <c r="J149" s="1"/>
      <c r="K149" s="1"/>
      <c r="L149" s="1"/>
      <c r="M149" s="1"/>
      <c r="N149" s="1"/>
      <c r="O149" s="454">
        <f>O150</f>
        <v>1596.7999999999997</v>
      </c>
      <c r="P149" s="412">
        <f t="shared" si="2"/>
        <v>100</v>
      </c>
    </row>
    <row r="150" spans="1:16" ht="44.25" customHeight="1" x14ac:dyDescent="0.3">
      <c r="A150" s="155"/>
      <c r="B150" s="292" t="s">
        <v>378</v>
      </c>
      <c r="C150" s="382" t="s">
        <v>377</v>
      </c>
      <c r="D150" s="292"/>
      <c r="E150" s="459">
        <f>E151</f>
        <v>1596.7999999999997</v>
      </c>
      <c r="F150" s="309">
        <f>F151</f>
        <v>1596.7999999999997</v>
      </c>
      <c r="G150" s="1"/>
      <c r="H150" s="1"/>
      <c r="I150" s="1"/>
      <c r="J150" s="1"/>
      <c r="K150" s="1"/>
      <c r="L150" s="1"/>
      <c r="M150" s="1"/>
      <c r="N150" s="1"/>
      <c r="O150" s="309">
        <f>O151</f>
        <v>1596.7999999999997</v>
      </c>
      <c r="P150" s="308">
        <f t="shared" si="2"/>
        <v>100</v>
      </c>
    </row>
    <row r="151" spans="1:16" ht="67.5" customHeight="1" x14ac:dyDescent="0.3">
      <c r="A151" s="155"/>
      <c r="B151" s="306" t="s">
        <v>472</v>
      </c>
      <c r="C151" s="382" t="s">
        <v>389</v>
      </c>
      <c r="D151" s="292"/>
      <c r="E151" s="459">
        <f>E152+E153</f>
        <v>1596.7999999999997</v>
      </c>
      <c r="F151" s="309">
        <f>F152+F153</f>
        <v>1596.7999999999997</v>
      </c>
      <c r="G151" s="1"/>
      <c r="H151" s="1"/>
      <c r="I151" s="1"/>
      <c r="J151" s="1"/>
      <c r="K151" s="1"/>
      <c r="L151" s="1"/>
      <c r="M151" s="1"/>
      <c r="N151" s="1"/>
      <c r="O151" s="309">
        <f>O152+O153</f>
        <v>1596.7999999999997</v>
      </c>
      <c r="P151" s="308">
        <f t="shared" si="2"/>
        <v>100</v>
      </c>
    </row>
    <row r="152" spans="1:16" ht="39" customHeight="1" x14ac:dyDescent="0.3">
      <c r="A152" s="155"/>
      <c r="B152" s="292" t="s">
        <v>107</v>
      </c>
      <c r="C152" s="382" t="s">
        <v>389</v>
      </c>
      <c r="D152" s="292" t="s">
        <v>106</v>
      </c>
      <c r="E152" s="460">
        <f>Ведомственная!H463+Ведомственная!H484+Ведомственная!H526</f>
        <v>1262.1789999999999</v>
      </c>
      <c r="F152" s="309">
        <f>Ведомственная!I484+Ведомственная!I463+Ведомственная!I526</f>
        <v>1262.1789999999999</v>
      </c>
      <c r="G152" s="1"/>
      <c r="H152" s="1"/>
      <c r="I152" s="1"/>
      <c r="J152" s="1"/>
      <c r="K152" s="1"/>
      <c r="L152" s="1"/>
      <c r="M152" s="1"/>
      <c r="N152" s="1"/>
      <c r="O152" s="36">
        <f>Ведомственная!O463+Ведомственная!O484+Ведомственная!O526</f>
        <v>1262.1789999999999</v>
      </c>
      <c r="P152" s="308">
        <f t="shared" si="2"/>
        <v>100</v>
      </c>
    </row>
    <row r="153" spans="1:16" ht="39" customHeight="1" x14ac:dyDescent="0.3">
      <c r="A153" s="155"/>
      <c r="B153" s="428" t="s">
        <v>115</v>
      </c>
      <c r="C153" s="382" t="s">
        <v>389</v>
      </c>
      <c r="D153" s="306" t="s">
        <v>113</v>
      </c>
      <c r="E153" s="460">
        <f>Ведомственная!H464</f>
        <v>334.62099999999998</v>
      </c>
      <c r="F153" s="309">
        <f>Ведомственная!I464</f>
        <v>334.62099999999998</v>
      </c>
      <c r="G153" s="1"/>
      <c r="H153" s="1"/>
      <c r="I153" s="1"/>
      <c r="J153" s="1"/>
      <c r="K153" s="1"/>
      <c r="L153" s="1"/>
      <c r="M153" s="1"/>
      <c r="N153" s="1"/>
      <c r="O153" s="36">
        <f>Ведомственная!O464</f>
        <v>334.62099999999998</v>
      </c>
      <c r="P153" s="308">
        <f t="shared" si="2"/>
        <v>100</v>
      </c>
    </row>
    <row r="154" spans="1:16" ht="67.5" customHeight="1" x14ac:dyDescent="0.3">
      <c r="A154" s="192" t="s">
        <v>149</v>
      </c>
      <c r="B154" s="301" t="s">
        <v>515</v>
      </c>
      <c r="C154" s="204" t="s">
        <v>212</v>
      </c>
      <c r="D154" s="194"/>
      <c r="E154" s="458">
        <f>E155+E158</f>
        <v>5682.7</v>
      </c>
      <c r="F154" s="454">
        <f>F155+F158</f>
        <v>5682.7000000000007</v>
      </c>
      <c r="G154" s="1"/>
      <c r="H154" s="1"/>
      <c r="I154" s="1"/>
      <c r="J154" s="1"/>
      <c r="K154" s="1"/>
      <c r="L154" s="1"/>
      <c r="M154" s="1"/>
      <c r="N154" s="1"/>
      <c r="O154" s="454">
        <f>O155+O158</f>
        <v>5682.6500000000005</v>
      </c>
      <c r="P154" s="412">
        <f t="shared" si="2"/>
        <v>99.999120136554808</v>
      </c>
    </row>
    <row r="155" spans="1:16" ht="48" customHeight="1" x14ac:dyDescent="0.3">
      <c r="A155" s="37"/>
      <c r="B155" s="101" t="s">
        <v>592</v>
      </c>
      <c r="C155" s="326" t="s">
        <v>213</v>
      </c>
      <c r="D155" s="27"/>
      <c r="E155" s="452">
        <f>E156</f>
        <v>353.2</v>
      </c>
      <c r="F155" s="308">
        <f>F156</f>
        <v>353.20000000000016</v>
      </c>
      <c r="G155" s="1"/>
      <c r="H155" s="1"/>
      <c r="I155" s="1"/>
      <c r="J155" s="1"/>
      <c r="K155" s="1"/>
      <c r="L155" s="1"/>
      <c r="M155" s="1"/>
      <c r="N155" s="1"/>
      <c r="O155" s="308">
        <f>O156</f>
        <v>353.2</v>
      </c>
      <c r="P155" s="308">
        <f t="shared" si="2"/>
        <v>99.999999999999957</v>
      </c>
    </row>
    <row r="156" spans="1:16" ht="52.5" customHeight="1" x14ac:dyDescent="0.3">
      <c r="A156" s="37"/>
      <c r="B156" s="96" t="s">
        <v>214</v>
      </c>
      <c r="C156" s="182" t="s">
        <v>215</v>
      </c>
      <c r="D156" s="27"/>
      <c r="E156" s="452">
        <f>E157</f>
        <v>353.2</v>
      </c>
      <c r="F156" s="308">
        <f>F157</f>
        <v>353.20000000000016</v>
      </c>
      <c r="G156" s="1"/>
      <c r="H156" s="1"/>
      <c r="I156" s="1"/>
      <c r="J156" s="1"/>
      <c r="K156" s="1"/>
      <c r="L156" s="1"/>
      <c r="M156" s="1"/>
      <c r="N156" s="1"/>
      <c r="O156" s="308">
        <f>O157</f>
        <v>353.2</v>
      </c>
      <c r="P156" s="308">
        <f t="shared" si="2"/>
        <v>99.999999999999957</v>
      </c>
    </row>
    <row r="157" spans="1:16" ht="55.5" customHeight="1" x14ac:dyDescent="0.3">
      <c r="A157" s="38"/>
      <c r="B157" s="90" t="s">
        <v>103</v>
      </c>
      <c r="C157" s="182" t="s">
        <v>215</v>
      </c>
      <c r="D157" s="27" t="s">
        <v>83</v>
      </c>
      <c r="E157" s="452">
        <f>Ведомственная!H204</f>
        <v>353.2</v>
      </c>
      <c r="F157" s="308">
        <f>Ведомственная!I204</f>
        <v>353.20000000000016</v>
      </c>
      <c r="G157" s="1"/>
      <c r="H157" s="1"/>
      <c r="I157" s="1"/>
      <c r="J157" s="1"/>
      <c r="K157" s="1"/>
      <c r="L157" s="1"/>
      <c r="M157" s="1"/>
      <c r="N157" s="1"/>
      <c r="O157" s="36">
        <f>Ведомственная!O204</f>
        <v>353.2</v>
      </c>
      <c r="P157" s="308">
        <f t="shared" si="2"/>
        <v>99.999999999999957</v>
      </c>
    </row>
    <row r="158" spans="1:16" ht="68.25" customHeight="1" x14ac:dyDescent="0.3">
      <c r="A158" s="38"/>
      <c r="B158" s="142" t="s">
        <v>216</v>
      </c>
      <c r="C158" s="48" t="s">
        <v>593</v>
      </c>
      <c r="D158" s="27"/>
      <c r="E158" s="452">
        <f>E159</f>
        <v>5329.5</v>
      </c>
      <c r="F158" s="308">
        <f>F159</f>
        <v>5329.5000000000009</v>
      </c>
      <c r="G158" s="72" t="s">
        <v>217</v>
      </c>
      <c r="H158" s="28"/>
      <c r="I158" s="1"/>
      <c r="J158" s="1"/>
      <c r="K158" s="1"/>
      <c r="L158" s="1"/>
      <c r="M158" s="1"/>
      <c r="N158" s="1"/>
      <c r="O158" s="308">
        <f>O159</f>
        <v>5329.4500000000007</v>
      </c>
      <c r="P158" s="308">
        <f t="shared" si="2"/>
        <v>99.999061825687207</v>
      </c>
    </row>
    <row r="159" spans="1:16" ht="58.5" customHeight="1" x14ac:dyDescent="0.3">
      <c r="A159" s="38"/>
      <c r="B159" s="142" t="s">
        <v>95</v>
      </c>
      <c r="C159" s="48" t="s">
        <v>594</v>
      </c>
      <c r="D159" s="27"/>
      <c r="E159" s="452">
        <f>E160+E161</f>
        <v>5329.5</v>
      </c>
      <c r="F159" s="308">
        <f>F160+F161</f>
        <v>5329.5000000000009</v>
      </c>
      <c r="G159" s="72" t="s">
        <v>218</v>
      </c>
      <c r="H159" s="28"/>
      <c r="I159" s="1"/>
      <c r="J159" s="1"/>
      <c r="K159" s="1"/>
      <c r="L159" s="1"/>
      <c r="M159" s="1"/>
      <c r="N159" s="1"/>
      <c r="O159" s="308">
        <f>O160+O161</f>
        <v>5329.4500000000007</v>
      </c>
      <c r="P159" s="308">
        <f t="shared" si="2"/>
        <v>99.999061825687207</v>
      </c>
    </row>
    <row r="160" spans="1:16" ht="47.25" customHeight="1" x14ac:dyDescent="0.3">
      <c r="A160" s="38"/>
      <c r="B160" s="142" t="s">
        <v>87</v>
      </c>
      <c r="C160" s="48" t="s">
        <v>594</v>
      </c>
      <c r="D160" s="27" t="s">
        <v>85</v>
      </c>
      <c r="E160" s="452">
        <f>Ведомственная!H102</f>
        <v>5166.1000000000004</v>
      </c>
      <c r="F160" s="308">
        <f>Ведомственная!I102</f>
        <v>5166.1000000000013</v>
      </c>
      <c r="G160" s="72" t="s">
        <v>218</v>
      </c>
      <c r="H160" s="28" t="s">
        <v>85</v>
      </c>
      <c r="I160" s="1"/>
      <c r="J160" s="1"/>
      <c r="K160" s="1"/>
      <c r="L160" s="1"/>
      <c r="M160" s="1"/>
      <c r="N160" s="1"/>
      <c r="O160" s="36">
        <f>Ведомственная!O102</f>
        <v>5166.1000000000004</v>
      </c>
      <c r="P160" s="308">
        <f t="shared" si="2"/>
        <v>99.999999999999972</v>
      </c>
    </row>
    <row r="161" spans="1:16" ht="58.5" customHeight="1" x14ac:dyDescent="0.3">
      <c r="A161" s="38"/>
      <c r="B161" s="175" t="s">
        <v>103</v>
      </c>
      <c r="C161" s="48" t="s">
        <v>594</v>
      </c>
      <c r="D161" s="27" t="s">
        <v>83</v>
      </c>
      <c r="E161" s="452">
        <f>Ведомственная!H103</f>
        <v>163.4</v>
      </c>
      <c r="F161" s="308">
        <f>Ведомственная!I103</f>
        <v>163.4</v>
      </c>
      <c r="G161" s="72" t="s">
        <v>218</v>
      </c>
      <c r="H161" s="28" t="s">
        <v>83</v>
      </c>
      <c r="I161" s="1"/>
      <c r="J161" s="1"/>
      <c r="K161" s="1"/>
      <c r="L161" s="1"/>
      <c r="M161" s="1"/>
      <c r="N161" s="1"/>
      <c r="O161" s="36">
        <f>Ведомственная!O103</f>
        <v>163.35</v>
      </c>
      <c r="P161" s="308">
        <f t="shared" si="2"/>
        <v>99.969400244798038</v>
      </c>
    </row>
    <row r="162" spans="1:16" ht="84.75" customHeight="1" x14ac:dyDescent="0.3">
      <c r="A162" s="192" t="s">
        <v>150</v>
      </c>
      <c r="B162" s="302" t="s">
        <v>533</v>
      </c>
      <c r="C162" s="204" t="s">
        <v>219</v>
      </c>
      <c r="D162" s="104"/>
      <c r="E162" s="458">
        <f>E164</f>
        <v>3870.8</v>
      </c>
      <c r="F162" s="454">
        <f>F164</f>
        <v>3870.7999999999997</v>
      </c>
      <c r="G162" s="1"/>
      <c r="H162" s="1"/>
      <c r="I162" s="1"/>
      <c r="J162" s="1"/>
      <c r="K162" s="1"/>
      <c r="L162" s="1"/>
      <c r="M162" s="1"/>
      <c r="N162" s="1"/>
      <c r="O162" s="454">
        <f>O164</f>
        <v>3870.7460000000001</v>
      </c>
      <c r="P162" s="412">
        <f t="shared" si="2"/>
        <v>99.998604939547391</v>
      </c>
    </row>
    <row r="163" spans="1:16" ht="46.5" customHeight="1" x14ac:dyDescent="0.3">
      <c r="A163" s="192"/>
      <c r="B163" s="303" t="s">
        <v>336</v>
      </c>
      <c r="C163" s="182" t="s">
        <v>335</v>
      </c>
      <c r="D163" s="104"/>
      <c r="E163" s="459">
        <f>E164</f>
        <v>3870.8</v>
      </c>
      <c r="F163" s="309">
        <f>F164</f>
        <v>3870.7999999999997</v>
      </c>
      <c r="G163" s="520"/>
      <c r="H163" s="520"/>
      <c r="I163" s="520"/>
      <c r="J163" s="520"/>
      <c r="K163" s="520"/>
      <c r="L163" s="520"/>
      <c r="M163" s="520"/>
      <c r="N163" s="520"/>
      <c r="O163" s="309">
        <f>O164</f>
        <v>3870.7460000000001</v>
      </c>
      <c r="P163" s="308">
        <f t="shared" si="2"/>
        <v>99.998604939547391</v>
      </c>
    </row>
    <row r="164" spans="1:16" ht="49.5" customHeight="1" x14ac:dyDescent="0.3">
      <c r="A164" s="202"/>
      <c r="B164" s="296" t="s">
        <v>100</v>
      </c>
      <c r="C164" s="182" t="s">
        <v>376</v>
      </c>
      <c r="D164" s="104"/>
      <c r="E164" s="459">
        <f>E165</f>
        <v>3870.8</v>
      </c>
      <c r="F164" s="309">
        <f>F165</f>
        <v>3870.7999999999997</v>
      </c>
      <c r="G164" s="1"/>
      <c r="H164" s="1"/>
      <c r="I164" s="1"/>
      <c r="J164" s="1"/>
      <c r="K164" s="1"/>
      <c r="L164" s="1"/>
      <c r="M164" s="1"/>
      <c r="N164" s="1"/>
      <c r="O164" s="309">
        <f>O165</f>
        <v>3870.7460000000001</v>
      </c>
      <c r="P164" s="308">
        <f t="shared" si="2"/>
        <v>99.998604939547391</v>
      </c>
    </row>
    <row r="165" spans="1:16" ht="61.5" customHeight="1" x14ac:dyDescent="0.3">
      <c r="A165" s="192"/>
      <c r="B165" s="105" t="s">
        <v>103</v>
      </c>
      <c r="C165" s="182" t="s">
        <v>376</v>
      </c>
      <c r="D165" s="104" t="s">
        <v>83</v>
      </c>
      <c r="E165" s="459">
        <f>Ведомственная!H208</f>
        <v>3870.8</v>
      </c>
      <c r="F165" s="309">
        <f>Ведомственная!I208</f>
        <v>3870.7999999999997</v>
      </c>
      <c r="G165" s="1"/>
      <c r="H165" s="1"/>
      <c r="I165" s="1"/>
      <c r="J165" s="1"/>
      <c r="K165" s="1"/>
      <c r="L165" s="1"/>
      <c r="M165" s="1"/>
      <c r="N165" s="1"/>
      <c r="O165" s="36">
        <f>Ведомственная!O208</f>
        <v>3870.7460000000001</v>
      </c>
      <c r="P165" s="308">
        <f t="shared" si="2"/>
        <v>99.998604939547391</v>
      </c>
    </row>
    <row r="166" spans="1:16" ht="68.25" customHeight="1" x14ac:dyDescent="0.3">
      <c r="A166" s="192" t="s">
        <v>151</v>
      </c>
      <c r="B166" s="196" t="s">
        <v>458</v>
      </c>
      <c r="C166" s="199" t="s">
        <v>420</v>
      </c>
      <c r="D166" s="201"/>
      <c r="E166" s="458">
        <f>E167+E172+E176</f>
        <v>36069</v>
      </c>
      <c r="F166" s="454">
        <f>F167+F172+F176</f>
        <v>36069</v>
      </c>
      <c r="G166" s="1"/>
      <c r="H166" s="1"/>
      <c r="I166" s="1"/>
      <c r="J166" s="1"/>
      <c r="K166" s="1"/>
      <c r="L166" s="1"/>
      <c r="M166" s="1"/>
      <c r="N166" s="1"/>
      <c r="O166" s="454">
        <f>O167+O172+O176</f>
        <v>9308.0774700000002</v>
      </c>
      <c r="P166" s="412">
        <f t="shared" si="2"/>
        <v>25.806308658404724</v>
      </c>
    </row>
    <row r="167" spans="1:16" ht="48" customHeight="1" x14ac:dyDescent="0.3">
      <c r="A167" s="192"/>
      <c r="B167" s="105" t="s">
        <v>459</v>
      </c>
      <c r="C167" s="66" t="s">
        <v>421</v>
      </c>
      <c r="D167" s="181"/>
      <c r="E167" s="459">
        <f>E168</f>
        <v>30848</v>
      </c>
      <c r="F167" s="309">
        <f>F168</f>
        <v>30848</v>
      </c>
      <c r="G167" s="1"/>
      <c r="H167" s="1"/>
      <c r="I167" s="1"/>
      <c r="J167" s="1"/>
      <c r="K167" s="1"/>
      <c r="L167" s="1"/>
      <c r="M167" s="1"/>
      <c r="N167" s="1"/>
      <c r="O167" s="309">
        <f>O168</f>
        <v>4087.4163800000001</v>
      </c>
      <c r="P167" s="308">
        <f t="shared" si="2"/>
        <v>13.250182767116184</v>
      </c>
    </row>
    <row r="168" spans="1:16" ht="63.75" customHeight="1" x14ac:dyDescent="0.3">
      <c r="A168" s="192"/>
      <c r="B168" s="338" t="s">
        <v>460</v>
      </c>
      <c r="C168" s="66" t="s">
        <v>422</v>
      </c>
      <c r="D168" s="181"/>
      <c r="E168" s="459">
        <f>+E169</f>
        <v>30848</v>
      </c>
      <c r="F168" s="309">
        <f>+F169</f>
        <v>30848</v>
      </c>
      <c r="G168" s="1"/>
      <c r="H168" s="1"/>
      <c r="I168" s="1"/>
      <c r="J168" s="1"/>
      <c r="K168" s="1"/>
      <c r="L168" s="1"/>
      <c r="M168" s="1"/>
      <c r="N168" s="1"/>
      <c r="O168" s="309">
        <f>O169</f>
        <v>4087.4163800000001</v>
      </c>
      <c r="P168" s="308">
        <f t="shared" si="2"/>
        <v>13.250182767116184</v>
      </c>
    </row>
    <row r="169" spans="1:16" ht="63.75" customHeight="1" x14ac:dyDescent="0.3">
      <c r="A169" s="192"/>
      <c r="B169" s="397" t="s">
        <v>483</v>
      </c>
      <c r="C169" s="66" t="s">
        <v>480</v>
      </c>
      <c r="D169" s="181"/>
      <c r="E169" s="459">
        <f>E170+E171</f>
        <v>30848</v>
      </c>
      <c r="F169" s="309">
        <f>F170+F171</f>
        <v>30848</v>
      </c>
      <c r="G169" s="1"/>
      <c r="H169" s="1"/>
      <c r="I169" s="1"/>
      <c r="J169" s="1"/>
      <c r="K169" s="1"/>
      <c r="L169" s="1"/>
      <c r="M169" s="1"/>
      <c r="N169" s="1"/>
      <c r="O169" s="309">
        <f>O170+O171</f>
        <v>4087.4163800000001</v>
      </c>
      <c r="P169" s="308">
        <f t="shared" si="2"/>
        <v>13.250182767116184</v>
      </c>
    </row>
    <row r="170" spans="1:16" ht="63.75" customHeight="1" x14ac:dyDescent="0.3">
      <c r="A170" s="192"/>
      <c r="B170" s="99" t="s">
        <v>103</v>
      </c>
      <c r="C170" s="66" t="s">
        <v>480</v>
      </c>
      <c r="D170" s="181" t="s">
        <v>83</v>
      </c>
      <c r="E170" s="461">
        <f>Ведомственная!H382+Ведомственная!H389</f>
        <v>2440.6999999999998</v>
      </c>
      <c r="F170" s="309">
        <f>Ведомственная!I389+Ведомственная!I382</f>
        <v>2440.6999999999998</v>
      </c>
      <c r="G170" s="1"/>
      <c r="H170" s="1"/>
      <c r="I170" s="1"/>
      <c r="J170" s="1"/>
      <c r="K170" s="1"/>
      <c r="L170" s="1"/>
      <c r="M170" s="1"/>
      <c r="N170" s="1"/>
      <c r="O170" s="36">
        <f>Ведомственная!O389+Ведомственная!O382</f>
        <v>2177.68478</v>
      </c>
      <c r="P170" s="308">
        <f t="shared" si="2"/>
        <v>89.223779243659621</v>
      </c>
    </row>
    <row r="171" spans="1:16" ht="42" customHeight="1" x14ac:dyDescent="0.3">
      <c r="A171" s="192"/>
      <c r="B171" s="306" t="s">
        <v>112</v>
      </c>
      <c r="C171" s="66" t="s">
        <v>480</v>
      </c>
      <c r="D171" s="181" t="s">
        <v>111</v>
      </c>
      <c r="E171" s="461">
        <f>Ведомственная!H390+Ведомственная!H228</f>
        <v>28407.3</v>
      </c>
      <c r="F171" s="309">
        <f>Ведомственная!I228+Ведомственная!I390</f>
        <v>28407.3</v>
      </c>
      <c r="G171" s="1"/>
      <c r="H171" s="1"/>
      <c r="I171" s="1"/>
      <c r="J171" s="1"/>
      <c r="K171" s="1"/>
      <c r="L171" s="1"/>
      <c r="M171" s="1"/>
      <c r="N171" s="1"/>
      <c r="O171" s="452">
        <f>Ведомственная!O228+Ведомственная!O390</f>
        <v>1909.7316000000001</v>
      </c>
      <c r="P171" s="308">
        <f t="shared" si="2"/>
        <v>6.7226790296860326</v>
      </c>
    </row>
    <row r="172" spans="1:16" ht="45" customHeight="1" x14ac:dyDescent="0.3">
      <c r="A172" s="192"/>
      <c r="B172" s="306" t="s">
        <v>462</v>
      </c>
      <c r="C172" s="9" t="s">
        <v>461</v>
      </c>
      <c r="D172" s="2"/>
      <c r="E172" s="459">
        <f t="shared" ref="E172:F174" si="3">E173</f>
        <v>5197.8</v>
      </c>
      <c r="F172" s="309">
        <f t="shared" si="3"/>
        <v>5197.7999999999993</v>
      </c>
      <c r="G172" s="1"/>
      <c r="H172" s="1"/>
      <c r="I172" s="1"/>
      <c r="J172" s="1"/>
      <c r="K172" s="1"/>
      <c r="L172" s="1"/>
      <c r="M172" s="1"/>
      <c r="N172" s="1"/>
      <c r="O172" s="309">
        <f>O173</f>
        <v>5197.6512000000002</v>
      </c>
      <c r="P172" s="308">
        <f t="shared" si="2"/>
        <v>99.997137250375175</v>
      </c>
    </row>
    <row r="173" spans="1:16" ht="42" customHeight="1" x14ac:dyDescent="0.3">
      <c r="A173" s="192"/>
      <c r="B173" s="371" t="s">
        <v>467</v>
      </c>
      <c r="C173" s="66" t="s">
        <v>463</v>
      </c>
      <c r="D173" s="181"/>
      <c r="E173" s="459">
        <f>E174</f>
        <v>5197.8</v>
      </c>
      <c r="F173" s="309">
        <f>F174</f>
        <v>5197.7999999999993</v>
      </c>
      <c r="G173" s="1"/>
      <c r="H173" s="1"/>
      <c r="I173" s="1"/>
      <c r="J173" s="1"/>
      <c r="K173" s="1"/>
      <c r="L173" s="1"/>
      <c r="M173" s="1"/>
      <c r="N173" s="1"/>
      <c r="O173" s="309">
        <f>O174</f>
        <v>5197.6512000000002</v>
      </c>
      <c r="P173" s="308">
        <f t="shared" si="2"/>
        <v>99.997137250375175</v>
      </c>
    </row>
    <row r="174" spans="1:16" ht="49.5" customHeight="1" x14ac:dyDescent="0.3">
      <c r="A174" s="192"/>
      <c r="B174" s="306" t="s">
        <v>586</v>
      </c>
      <c r="C174" s="8" t="s">
        <v>578</v>
      </c>
      <c r="D174" s="2"/>
      <c r="E174" s="459">
        <f t="shared" si="3"/>
        <v>5197.8</v>
      </c>
      <c r="F174" s="309">
        <f t="shared" si="3"/>
        <v>5197.7999999999993</v>
      </c>
      <c r="G174" s="1"/>
      <c r="H174" s="1"/>
      <c r="I174" s="1"/>
      <c r="J174" s="1"/>
      <c r="K174" s="1"/>
      <c r="L174" s="1"/>
      <c r="M174" s="1"/>
      <c r="N174" s="1"/>
      <c r="O174" s="309">
        <f>O175</f>
        <v>5197.6512000000002</v>
      </c>
      <c r="P174" s="308">
        <f t="shared" si="2"/>
        <v>99.997137250375175</v>
      </c>
    </row>
    <row r="175" spans="1:16" ht="51.75" customHeight="1" x14ac:dyDescent="0.3">
      <c r="A175" s="192"/>
      <c r="B175" s="306" t="s">
        <v>307</v>
      </c>
      <c r="C175" s="8" t="s">
        <v>578</v>
      </c>
      <c r="D175" s="2" t="s">
        <v>306</v>
      </c>
      <c r="E175" s="456">
        <f>Ведомственная!H292</f>
        <v>5197.8</v>
      </c>
      <c r="F175" s="309">
        <f>Ведомственная!I292</f>
        <v>5197.7999999999993</v>
      </c>
      <c r="G175" s="1"/>
      <c r="H175" s="1"/>
      <c r="I175" s="1"/>
      <c r="J175" s="1"/>
      <c r="K175" s="1"/>
      <c r="L175" s="1"/>
      <c r="M175" s="1"/>
      <c r="N175" s="1"/>
      <c r="O175" s="452">
        <f>Ведомственная!O292</f>
        <v>5197.6512000000002</v>
      </c>
      <c r="P175" s="308">
        <f t="shared" si="2"/>
        <v>99.997137250375175</v>
      </c>
    </row>
    <row r="176" spans="1:16" ht="46.5" customHeight="1" x14ac:dyDescent="0.3">
      <c r="A176" s="192"/>
      <c r="B176" s="105" t="s">
        <v>481</v>
      </c>
      <c r="C176" s="182" t="s">
        <v>600</v>
      </c>
      <c r="D176" s="104"/>
      <c r="E176" s="459">
        <f t="shared" ref="E176:F178" si="4">E177</f>
        <v>23.2</v>
      </c>
      <c r="F176" s="309">
        <f t="shared" si="4"/>
        <v>23.199999999999989</v>
      </c>
      <c r="G176" s="1"/>
      <c r="H176" s="1"/>
      <c r="I176" s="1"/>
      <c r="J176" s="1"/>
      <c r="K176" s="1"/>
      <c r="L176" s="1"/>
      <c r="M176" s="1"/>
      <c r="N176" s="1"/>
      <c r="O176" s="309">
        <f>O177</f>
        <v>23.009889999999999</v>
      </c>
      <c r="P176" s="308">
        <f t="shared" si="2"/>
        <v>99.180560344827626</v>
      </c>
    </row>
    <row r="177" spans="1:16" ht="78" customHeight="1" x14ac:dyDescent="0.3">
      <c r="A177" s="192"/>
      <c r="B177" s="105" t="s">
        <v>482</v>
      </c>
      <c r="C177" s="182" t="s">
        <v>601</v>
      </c>
      <c r="D177" s="104"/>
      <c r="E177" s="459">
        <f t="shared" si="4"/>
        <v>23.2</v>
      </c>
      <c r="F177" s="309">
        <f t="shared" si="4"/>
        <v>23.199999999999989</v>
      </c>
      <c r="G177" s="1"/>
      <c r="H177" s="1"/>
      <c r="I177" s="1"/>
      <c r="J177" s="1"/>
      <c r="K177" s="1"/>
      <c r="L177" s="1"/>
      <c r="M177" s="1"/>
      <c r="N177" s="1"/>
      <c r="O177" s="309">
        <f>O178</f>
        <v>23.009889999999999</v>
      </c>
      <c r="P177" s="308">
        <f t="shared" si="2"/>
        <v>99.180560344827626</v>
      </c>
    </row>
    <row r="178" spans="1:16" ht="46.5" customHeight="1" x14ac:dyDescent="0.3">
      <c r="A178" s="192"/>
      <c r="B178" s="105" t="s">
        <v>488</v>
      </c>
      <c r="C178" s="182" t="s">
        <v>602</v>
      </c>
      <c r="D178" s="104"/>
      <c r="E178" s="459">
        <f t="shared" si="4"/>
        <v>23.2</v>
      </c>
      <c r="F178" s="309">
        <f t="shared" si="4"/>
        <v>23.199999999999989</v>
      </c>
      <c r="G178" s="1"/>
      <c r="H178" s="1"/>
      <c r="I178" s="1"/>
      <c r="J178" s="1"/>
      <c r="K178" s="1"/>
      <c r="L178" s="1"/>
      <c r="M178" s="1"/>
      <c r="N178" s="1"/>
      <c r="O178" s="309">
        <f>O179</f>
        <v>23.009889999999999</v>
      </c>
      <c r="P178" s="308">
        <f t="shared" si="2"/>
        <v>99.180560344827626</v>
      </c>
    </row>
    <row r="179" spans="1:16" ht="46.5" customHeight="1" x14ac:dyDescent="0.3">
      <c r="A179" s="192"/>
      <c r="B179" s="105" t="s">
        <v>103</v>
      </c>
      <c r="C179" s="182" t="s">
        <v>602</v>
      </c>
      <c r="D179" s="104" t="s">
        <v>83</v>
      </c>
      <c r="E179" s="459">
        <f>Ведомственная!H232</f>
        <v>23.2</v>
      </c>
      <c r="F179" s="309">
        <f>Ведомственная!I232</f>
        <v>23.199999999999989</v>
      </c>
      <c r="G179" s="1"/>
      <c r="H179" s="1"/>
      <c r="I179" s="1"/>
      <c r="J179" s="1"/>
      <c r="K179" s="1"/>
      <c r="L179" s="1"/>
      <c r="M179" s="1"/>
      <c r="N179" s="1"/>
      <c r="O179" s="452">
        <f>Ведомственная!O232</f>
        <v>23.009889999999999</v>
      </c>
      <c r="P179" s="308">
        <f t="shared" si="2"/>
        <v>99.180560344827626</v>
      </c>
    </row>
    <row r="180" spans="1:16" ht="78.75" customHeight="1" x14ac:dyDescent="0.3">
      <c r="A180" s="192" t="s">
        <v>152</v>
      </c>
      <c r="B180" s="196" t="s">
        <v>537</v>
      </c>
      <c r="C180" s="199" t="s">
        <v>221</v>
      </c>
      <c r="D180" s="194"/>
      <c r="E180" s="458">
        <f>E182</f>
        <v>100</v>
      </c>
      <c r="F180" s="454">
        <f>F182</f>
        <v>100</v>
      </c>
      <c r="G180" s="1"/>
      <c r="H180" s="1"/>
      <c r="I180" s="1"/>
      <c r="J180" s="1"/>
      <c r="K180" s="1"/>
      <c r="L180" s="1"/>
      <c r="M180" s="1"/>
      <c r="N180" s="1"/>
      <c r="O180" s="454">
        <f>O182</f>
        <v>99.999899999999997</v>
      </c>
      <c r="P180" s="412">
        <f t="shared" si="2"/>
        <v>99.999899999999997</v>
      </c>
    </row>
    <row r="181" spans="1:16" ht="39.75" customHeight="1" x14ac:dyDescent="0.3">
      <c r="A181" s="192"/>
      <c r="B181" s="105" t="s">
        <v>338</v>
      </c>
      <c r="C181" s="66" t="s">
        <v>337</v>
      </c>
      <c r="D181" s="76"/>
      <c r="E181" s="459">
        <f t="shared" ref="E181:F183" si="5">E182</f>
        <v>100</v>
      </c>
      <c r="F181" s="309">
        <f t="shared" si="5"/>
        <v>100</v>
      </c>
      <c r="G181" s="520"/>
      <c r="H181" s="520"/>
      <c r="I181" s="520"/>
      <c r="J181" s="520"/>
      <c r="K181" s="520"/>
      <c r="L181" s="520"/>
      <c r="M181" s="520"/>
      <c r="N181" s="520"/>
      <c r="O181" s="309">
        <f>O182</f>
        <v>99.999899999999997</v>
      </c>
      <c r="P181" s="308">
        <f t="shared" si="2"/>
        <v>99.999899999999997</v>
      </c>
    </row>
    <row r="182" spans="1:16" ht="78.75" customHeight="1" x14ac:dyDescent="0.3">
      <c r="A182" s="192"/>
      <c r="B182" s="105" t="s">
        <v>297</v>
      </c>
      <c r="C182" s="48" t="s">
        <v>339</v>
      </c>
      <c r="D182" s="194"/>
      <c r="E182" s="459">
        <f t="shared" si="5"/>
        <v>100</v>
      </c>
      <c r="F182" s="309">
        <f t="shared" si="5"/>
        <v>100</v>
      </c>
      <c r="G182" s="1"/>
      <c r="H182" s="1"/>
      <c r="I182" s="1"/>
      <c r="J182" s="1"/>
      <c r="K182" s="1"/>
      <c r="L182" s="1"/>
      <c r="M182" s="1"/>
      <c r="N182" s="1"/>
      <c r="O182" s="309">
        <f>O183</f>
        <v>99.999899999999997</v>
      </c>
      <c r="P182" s="308">
        <f t="shared" si="2"/>
        <v>99.999899999999997</v>
      </c>
    </row>
    <row r="183" spans="1:16" ht="44.25" customHeight="1" x14ac:dyDescent="0.3">
      <c r="A183" s="202"/>
      <c r="B183" s="105" t="s">
        <v>443</v>
      </c>
      <c r="C183" s="66" t="s">
        <v>340</v>
      </c>
      <c r="D183" s="76"/>
      <c r="E183" s="459">
        <f t="shared" si="5"/>
        <v>100</v>
      </c>
      <c r="F183" s="309">
        <f t="shared" si="5"/>
        <v>100</v>
      </c>
      <c r="G183" s="1"/>
      <c r="H183" s="1"/>
      <c r="I183" s="1"/>
      <c r="J183" s="1"/>
      <c r="K183" s="1"/>
      <c r="L183" s="1"/>
      <c r="M183" s="1"/>
      <c r="N183" s="1"/>
      <c r="O183" s="309">
        <f>O184</f>
        <v>99.999899999999997</v>
      </c>
      <c r="P183" s="308">
        <f t="shared" si="2"/>
        <v>99.999899999999997</v>
      </c>
    </row>
    <row r="184" spans="1:16" ht="51.75" customHeight="1" x14ac:dyDescent="0.3">
      <c r="A184" s="202"/>
      <c r="B184" s="105" t="s">
        <v>103</v>
      </c>
      <c r="C184" s="66" t="s">
        <v>340</v>
      </c>
      <c r="D184" s="76" t="s">
        <v>83</v>
      </c>
      <c r="E184" s="510">
        <f>Ведомственная!H246</f>
        <v>100</v>
      </c>
      <c r="F184" s="309">
        <f>Ведомственная!I246</f>
        <v>100</v>
      </c>
      <c r="G184" s="1"/>
      <c r="H184" s="1"/>
      <c r="I184" s="1"/>
      <c r="J184" s="1"/>
      <c r="K184" s="1"/>
      <c r="L184" s="1"/>
      <c r="M184" s="1"/>
      <c r="N184" s="1"/>
      <c r="O184" s="452">
        <f>Ведомственная!O246</f>
        <v>99.999899999999997</v>
      </c>
      <c r="P184" s="308">
        <f t="shared" si="2"/>
        <v>99.999899999999997</v>
      </c>
    </row>
    <row r="185" spans="1:16" ht="62.25" customHeight="1" x14ac:dyDescent="0.3">
      <c r="A185" s="192" t="s">
        <v>153</v>
      </c>
      <c r="B185" s="198" t="s">
        <v>549</v>
      </c>
      <c r="C185" s="204" t="s">
        <v>222</v>
      </c>
      <c r="D185" s="194"/>
      <c r="E185" s="458">
        <f>E186</f>
        <v>258734.3</v>
      </c>
      <c r="F185" s="454">
        <f>F186</f>
        <v>258734.3</v>
      </c>
      <c r="G185" s="1"/>
      <c r="H185" s="1"/>
      <c r="I185" s="1"/>
      <c r="J185" s="1"/>
      <c r="K185" s="1"/>
      <c r="L185" s="1"/>
      <c r="M185" s="1"/>
      <c r="N185" s="1"/>
      <c r="O185" s="454">
        <f>O186</f>
        <v>212488.02921000001</v>
      </c>
      <c r="P185" s="412">
        <f t="shared" si="2"/>
        <v>82.125960574226156</v>
      </c>
    </row>
    <row r="186" spans="1:16" ht="62.25" customHeight="1" x14ac:dyDescent="0.3">
      <c r="A186" s="192"/>
      <c r="B186" s="212" t="s">
        <v>342</v>
      </c>
      <c r="C186" s="182" t="s">
        <v>341</v>
      </c>
      <c r="D186" s="76"/>
      <c r="E186" s="459">
        <f>E187+E192+E205+E197+E201</f>
        <v>258734.3</v>
      </c>
      <c r="F186" s="309">
        <f>F187+F192+F205+F197+F201</f>
        <v>258734.3</v>
      </c>
      <c r="G186" s="520"/>
      <c r="H186" s="520"/>
      <c r="I186" s="520"/>
      <c r="J186" s="520"/>
      <c r="K186" s="520"/>
      <c r="L186" s="520"/>
      <c r="M186" s="520"/>
      <c r="N186" s="520"/>
      <c r="O186" s="309">
        <f>O187+O192+O205+O197+O201</f>
        <v>212488.02921000001</v>
      </c>
      <c r="P186" s="308">
        <f t="shared" si="2"/>
        <v>82.125960574226156</v>
      </c>
    </row>
    <row r="187" spans="1:16" ht="75" customHeight="1" x14ac:dyDescent="0.3">
      <c r="A187" s="180"/>
      <c r="B187" s="115" t="s">
        <v>260</v>
      </c>
      <c r="C187" s="48" t="s">
        <v>343</v>
      </c>
      <c r="D187" s="2"/>
      <c r="E187" s="452">
        <f>E188</f>
        <v>4603.8999999999996</v>
      </c>
      <c r="F187" s="308">
        <f>F188</f>
        <v>4603.8999999999996</v>
      </c>
      <c r="G187" s="1"/>
      <c r="H187" s="1"/>
      <c r="I187" s="1"/>
      <c r="J187" s="1"/>
      <c r="K187" s="1"/>
      <c r="L187" s="1"/>
      <c r="M187" s="1"/>
      <c r="N187" s="1"/>
      <c r="O187" s="308">
        <f>O188</f>
        <v>4603.7878799999999</v>
      </c>
      <c r="P187" s="308">
        <f t="shared" si="2"/>
        <v>99.997564673429054</v>
      </c>
    </row>
    <row r="188" spans="1:16" ht="48" customHeight="1" x14ac:dyDescent="0.3">
      <c r="A188" s="180"/>
      <c r="B188" s="178" t="s">
        <v>93</v>
      </c>
      <c r="C188" s="48" t="s">
        <v>344</v>
      </c>
      <c r="D188" s="9"/>
      <c r="E188" s="452">
        <f>E189+E190+E191</f>
        <v>4603.8999999999996</v>
      </c>
      <c r="F188" s="308">
        <f>F189+F190+F191</f>
        <v>4603.8999999999996</v>
      </c>
      <c r="G188" s="1"/>
      <c r="H188" s="1"/>
      <c r="I188" s="1"/>
      <c r="J188" s="1"/>
      <c r="K188" s="1"/>
      <c r="L188" s="1"/>
      <c r="M188" s="1"/>
      <c r="N188" s="1"/>
      <c r="O188" s="308">
        <f>O189+O190+O191</f>
        <v>4603.7878799999999</v>
      </c>
      <c r="P188" s="308">
        <f t="shared" si="2"/>
        <v>99.997564673429054</v>
      </c>
    </row>
    <row r="189" spans="1:16" ht="48" customHeight="1" x14ac:dyDescent="0.3">
      <c r="A189" s="180"/>
      <c r="B189" s="176" t="s">
        <v>444</v>
      </c>
      <c r="C189" s="48" t="s">
        <v>344</v>
      </c>
      <c r="D189" s="9" t="s">
        <v>82</v>
      </c>
      <c r="E189" s="456">
        <f>Ведомственная!H404</f>
        <v>4051.9</v>
      </c>
      <c r="F189" s="308">
        <f>Ведомственная!I404</f>
        <v>4051.8999999999996</v>
      </c>
      <c r="G189" s="1"/>
      <c r="H189" s="1"/>
      <c r="I189" s="1"/>
      <c r="J189" s="1"/>
      <c r="K189" s="1"/>
      <c r="L189" s="1"/>
      <c r="M189" s="1"/>
      <c r="N189" s="1"/>
      <c r="O189" s="36">
        <f>Ведомственная!O404</f>
        <v>4051.9</v>
      </c>
      <c r="P189" s="308">
        <f t="shared" si="2"/>
        <v>100.00000000000003</v>
      </c>
    </row>
    <row r="190" spans="1:16" ht="69.75" customHeight="1" x14ac:dyDescent="0.3">
      <c r="A190" s="180"/>
      <c r="B190" s="175" t="s">
        <v>103</v>
      </c>
      <c r="C190" s="48" t="s">
        <v>344</v>
      </c>
      <c r="D190" s="9" t="s">
        <v>83</v>
      </c>
      <c r="E190" s="456">
        <f>Ведомственная!H405</f>
        <v>19</v>
      </c>
      <c r="F190" s="308">
        <f>Ведомственная!I405</f>
        <v>19</v>
      </c>
      <c r="G190" s="1"/>
      <c r="H190" s="1"/>
      <c r="I190" s="1"/>
      <c r="J190" s="1"/>
      <c r="K190" s="1"/>
      <c r="L190" s="1"/>
      <c r="M190" s="1"/>
      <c r="N190" s="1"/>
      <c r="O190" s="452">
        <f>Ведомственная!O405</f>
        <v>18.975000000000001</v>
      </c>
      <c r="P190" s="308">
        <f t="shared" si="2"/>
        <v>99.868421052631589</v>
      </c>
    </row>
    <row r="191" spans="1:16" ht="35.25" customHeight="1" x14ac:dyDescent="0.3">
      <c r="A191" s="180"/>
      <c r="B191" s="90" t="s">
        <v>161</v>
      </c>
      <c r="C191" s="48" t="s">
        <v>344</v>
      </c>
      <c r="D191" s="9" t="s">
        <v>84</v>
      </c>
      <c r="E191" s="456">
        <f>Ведомственная!H406</f>
        <v>533</v>
      </c>
      <c r="F191" s="308">
        <f>Ведомственная!I406</f>
        <v>533</v>
      </c>
      <c r="G191" s="1"/>
      <c r="H191" s="1"/>
      <c r="I191" s="1"/>
      <c r="J191" s="1"/>
      <c r="K191" s="1"/>
      <c r="L191" s="1"/>
      <c r="M191" s="1"/>
      <c r="N191" s="1"/>
      <c r="O191" s="452">
        <f>Ведомственная!O406</f>
        <v>532.91287999999997</v>
      </c>
      <c r="P191" s="308">
        <f t="shared" si="2"/>
        <v>99.983654784240144</v>
      </c>
    </row>
    <row r="192" spans="1:16" ht="48" customHeight="1" x14ac:dyDescent="0.3">
      <c r="A192" s="180"/>
      <c r="B192" s="90" t="s">
        <v>310</v>
      </c>
      <c r="C192" s="48" t="s">
        <v>345</v>
      </c>
      <c r="D192" s="9"/>
      <c r="E192" s="452">
        <f>E193</f>
        <v>13790.4</v>
      </c>
      <c r="F192" s="308">
        <f>F193</f>
        <v>13790.4</v>
      </c>
      <c r="G192" s="1"/>
      <c r="H192" s="1"/>
      <c r="I192" s="1"/>
      <c r="J192" s="1"/>
      <c r="K192" s="1"/>
      <c r="L192" s="1"/>
      <c r="M192" s="1"/>
      <c r="N192" s="1"/>
      <c r="O192" s="308">
        <f>O193</f>
        <v>13790.284690000002</v>
      </c>
      <c r="P192" s="308">
        <f t="shared" si="2"/>
        <v>99.999163838612375</v>
      </c>
    </row>
    <row r="193" spans="1:16" ht="48" customHeight="1" x14ac:dyDescent="0.3">
      <c r="A193" s="180"/>
      <c r="B193" s="90" t="s">
        <v>95</v>
      </c>
      <c r="C193" s="48" t="s">
        <v>346</v>
      </c>
      <c r="D193" s="9"/>
      <c r="E193" s="452">
        <f>E194+E195+E196</f>
        <v>13790.4</v>
      </c>
      <c r="F193" s="308">
        <f>F194+F195+F196</f>
        <v>13790.4</v>
      </c>
      <c r="G193" s="1"/>
      <c r="H193" s="1"/>
      <c r="I193" s="1"/>
      <c r="J193" s="1"/>
      <c r="K193" s="1"/>
      <c r="L193" s="1"/>
      <c r="M193" s="1"/>
      <c r="N193" s="1"/>
      <c r="O193" s="308">
        <f>O194+O195+O196</f>
        <v>13790.284690000002</v>
      </c>
      <c r="P193" s="308">
        <f t="shared" si="2"/>
        <v>99.999163838612375</v>
      </c>
    </row>
    <row r="194" spans="1:16" ht="48" customHeight="1" x14ac:dyDescent="0.3">
      <c r="A194" s="215"/>
      <c r="B194" s="101" t="s">
        <v>87</v>
      </c>
      <c r="C194" s="48" t="s">
        <v>346</v>
      </c>
      <c r="D194" s="9" t="s">
        <v>85</v>
      </c>
      <c r="E194" s="456">
        <f>Ведомственная!H409</f>
        <v>13082.2</v>
      </c>
      <c r="F194" s="308">
        <f>Ведомственная!I409</f>
        <v>13082.2</v>
      </c>
      <c r="G194" s="1"/>
      <c r="H194" s="1"/>
      <c r="I194" s="1"/>
      <c r="J194" s="1"/>
      <c r="K194" s="1"/>
      <c r="L194" s="1"/>
      <c r="M194" s="1"/>
      <c r="N194" s="1"/>
      <c r="O194" s="36">
        <f>Ведомственная!O409</f>
        <v>13082.2</v>
      </c>
      <c r="P194" s="308">
        <f t="shared" ref="P194:P254" si="6">O194/F194*100</f>
        <v>100</v>
      </c>
    </row>
    <row r="195" spans="1:16" ht="63" customHeight="1" x14ac:dyDescent="0.3">
      <c r="A195" s="215"/>
      <c r="B195" s="216" t="s">
        <v>103</v>
      </c>
      <c r="C195" s="48" t="s">
        <v>346</v>
      </c>
      <c r="D195" s="9" t="s">
        <v>83</v>
      </c>
      <c r="E195" s="456">
        <f>Ведомственная!H410</f>
        <v>566.4</v>
      </c>
      <c r="F195" s="308">
        <f>Ведомственная!I410</f>
        <v>566.4</v>
      </c>
      <c r="G195" s="1"/>
      <c r="H195" s="1"/>
      <c r="I195" s="1"/>
      <c r="J195" s="1"/>
      <c r="K195" s="1"/>
      <c r="L195" s="1"/>
      <c r="M195" s="1"/>
      <c r="N195" s="1"/>
      <c r="O195" s="452">
        <f>Ведомственная!O410</f>
        <v>566.31268999999998</v>
      </c>
      <c r="P195" s="308">
        <f t="shared" si="6"/>
        <v>99.984585098870056</v>
      </c>
    </row>
    <row r="196" spans="1:16" ht="36.75" customHeight="1" x14ac:dyDescent="0.3">
      <c r="A196" s="180"/>
      <c r="B196" s="90" t="s">
        <v>161</v>
      </c>
      <c r="C196" s="48" t="s">
        <v>346</v>
      </c>
      <c r="D196" s="9" t="s">
        <v>84</v>
      </c>
      <c r="E196" s="456">
        <f>Ведомственная!H411</f>
        <v>141.80000000000001</v>
      </c>
      <c r="F196" s="308">
        <f>Ведомственная!I411</f>
        <v>141.80000000000001</v>
      </c>
      <c r="G196" s="1"/>
      <c r="H196" s="1"/>
      <c r="I196" s="1"/>
      <c r="J196" s="1"/>
      <c r="K196" s="1"/>
      <c r="L196" s="1"/>
      <c r="M196" s="1"/>
      <c r="N196" s="1"/>
      <c r="O196" s="452">
        <f>Ведомственная!O411</f>
        <v>141.77199999999999</v>
      </c>
      <c r="P196" s="308">
        <f t="shared" si="6"/>
        <v>99.980253878702385</v>
      </c>
    </row>
    <row r="197" spans="1:16" ht="67.5" customHeight="1" x14ac:dyDescent="0.3">
      <c r="A197" s="336"/>
      <c r="B197" s="335" t="s">
        <v>423</v>
      </c>
      <c r="C197" s="9" t="s">
        <v>424</v>
      </c>
      <c r="D197" s="9"/>
      <c r="E197" s="452">
        <f>E198</f>
        <v>1951.1</v>
      </c>
      <c r="F197" s="308">
        <f>F198</f>
        <v>1951.0999999999985</v>
      </c>
      <c r="G197" s="1"/>
      <c r="H197" s="1"/>
      <c r="I197" s="1"/>
      <c r="J197" s="1"/>
      <c r="K197" s="1"/>
      <c r="L197" s="1"/>
      <c r="M197" s="1"/>
      <c r="N197" s="1"/>
      <c r="O197" s="308">
        <f>O198</f>
        <v>1253.578</v>
      </c>
      <c r="P197" s="308">
        <f t="shared" si="6"/>
        <v>64.249807800727837</v>
      </c>
    </row>
    <row r="198" spans="1:16" ht="36.75" customHeight="1" x14ac:dyDescent="0.3">
      <c r="A198" s="336"/>
      <c r="B198" s="306" t="s">
        <v>425</v>
      </c>
      <c r="C198" s="9" t="s">
        <v>426</v>
      </c>
      <c r="D198" s="9"/>
      <c r="E198" s="452">
        <f>E200+E199</f>
        <v>1951.1</v>
      </c>
      <c r="F198" s="308">
        <f>F200+F199</f>
        <v>1951.0999999999985</v>
      </c>
      <c r="G198" s="1"/>
      <c r="H198" s="1"/>
      <c r="I198" s="1"/>
      <c r="J198" s="1"/>
      <c r="K198" s="1"/>
      <c r="L198" s="1"/>
      <c r="M198" s="1"/>
      <c r="N198" s="1"/>
      <c r="O198" s="308">
        <f>O200+O199</f>
        <v>1253.578</v>
      </c>
      <c r="P198" s="308">
        <f t="shared" si="6"/>
        <v>64.249807800727837</v>
      </c>
    </row>
    <row r="199" spans="1:16" ht="36.75" customHeight="1" x14ac:dyDescent="0.3">
      <c r="A199" s="421"/>
      <c r="B199" s="306" t="s">
        <v>103</v>
      </c>
      <c r="C199" s="9" t="s">
        <v>426</v>
      </c>
      <c r="D199" s="9" t="s">
        <v>83</v>
      </c>
      <c r="E199" s="456">
        <f>Ведомственная!H418</f>
        <v>1566.5</v>
      </c>
      <c r="F199" s="308">
        <f>Ведомственная!I418</f>
        <v>1566.5</v>
      </c>
      <c r="G199" s="1"/>
      <c r="H199" s="1"/>
      <c r="I199" s="1"/>
      <c r="J199" s="1"/>
      <c r="K199" s="1"/>
      <c r="L199" s="1"/>
      <c r="M199" s="1"/>
      <c r="N199" s="1"/>
      <c r="O199" s="452">
        <f>Ведомственная!O418</f>
        <v>1253.578</v>
      </c>
      <c r="P199" s="308">
        <f t="shared" si="6"/>
        <v>80.024130226619846</v>
      </c>
    </row>
    <row r="200" spans="1:16" ht="36.75" customHeight="1" x14ac:dyDescent="0.3">
      <c r="A200" s="336"/>
      <c r="B200" s="306" t="s">
        <v>427</v>
      </c>
      <c r="C200" s="9" t="s">
        <v>426</v>
      </c>
      <c r="D200" s="9" t="s">
        <v>111</v>
      </c>
      <c r="E200" s="456">
        <f>Ведомственная!H419</f>
        <v>384.6</v>
      </c>
      <c r="F200" s="308">
        <f>Ведомственная!I419</f>
        <v>384.59999999999854</v>
      </c>
      <c r="G200" s="1"/>
      <c r="H200" s="1"/>
      <c r="I200" s="1"/>
      <c r="J200" s="1"/>
      <c r="K200" s="1"/>
      <c r="L200" s="1"/>
      <c r="M200" s="1"/>
      <c r="N200" s="1"/>
      <c r="O200" s="143">
        <f>Ведомственная!R419</f>
        <v>0</v>
      </c>
      <c r="P200" s="308">
        <f t="shared" si="6"/>
        <v>0</v>
      </c>
    </row>
    <row r="201" spans="1:16" ht="56.25" x14ac:dyDescent="0.3">
      <c r="A201" s="336"/>
      <c r="B201" s="335" t="s">
        <v>428</v>
      </c>
      <c r="C201" s="9" t="s">
        <v>429</v>
      </c>
      <c r="D201" s="2"/>
      <c r="E201" s="452">
        <f>E202</f>
        <v>48506.600000000006</v>
      </c>
      <c r="F201" s="308">
        <f>F202</f>
        <v>48506.600000000006</v>
      </c>
      <c r="G201" s="1"/>
      <c r="H201" s="1"/>
      <c r="I201" s="1"/>
      <c r="J201" s="1"/>
      <c r="K201" s="1"/>
      <c r="L201" s="1"/>
      <c r="M201" s="1"/>
      <c r="N201" s="1"/>
      <c r="O201" s="308">
        <f>O202</f>
        <v>28112.87976</v>
      </c>
      <c r="P201" s="308">
        <f t="shared" si="6"/>
        <v>57.95681362948546</v>
      </c>
    </row>
    <row r="202" spans="1:16" ht="66.75" customHeight="1" x14ac:dyDescent="0.3">
      <c r="A202" s="336"/>
      <c r="B202" s="306" t="s">
        <v>430</v>
      </c>
      <c r="C202" s="9" t="s">
        <v>431</v>
      </c>
      <c r="D202" s="2"/>
      <c r="E202" s="452">
        <f>E204+E203</f>
        <v>48506.600000000006</v>
      </c>
      <c r="F202" s="308">
        <f>F204+F203</f>
        <v>48506.600000000006</v>
      </c>
      <c r="G202" s="1"/>
      <c r="H202" s="1"/>
      <c r="I202" s="1"/>
      <c r="J202" s="1"/>
      <c r="K202" s="1"/>
      <c r="L202" s="1"/>
      <c r="M202" s="1"/>
      <c r="N202" s="1"/>
      <c r="O202" s="308">
        <f>O204+O203</f>
        <v>28112.87976</v>
      </c>
      <c r="P202" s="308">
        <f t="shared" si="6"/>
        <v>57.95681362948546</v>
      </c>
    </row>
    <row r="203" spans="1:16" ht="66.75" customHeight="1" x14ac:dyDescent="0.3">
      <c r="A203" s="429"/>
      <c r="B203" s="306" t="s">
        <v>103</v>
      </c>
      <c r="C203" s="9" t="s">
        <v>431</v>
      </c>
      <c r="D203" s="2" t="s">
        <v>83</v>
      </c>
      <c r="E203" s="456">
        <f>Ведомственная!H425</f>
        <v>238.3</v>
      </c>
      <c r="F203" s="308">
        <f>Ведомственная!I425</f>
        <v>238.29999999999995</v>
      </c>
      <c r="G203" s="1"/>
      <c r="H203" s="1"/>
      <c r="I203" s="1"/>
      <c r="J203" s="1"/>
      <c r="K203" s="1"/>
      <c r="L203" s="1"/>
      <c r="M203" s="1"/>
      <c r="N203" s="1"/>
      <c r="O203" s="452">
        <f>Ведомственная!O425</f>
        <v>238.16475</v>
      </c>
      <c r="P203" s="308">
        <f t="shared" si="6"/>
        <v>99.943243810323139</v>
      </c>
    </row>
    <row r="204" spans="1:16" ht="24.75" customHeight="1" x14ac:dyDescent="0.3">
      <c r="A204" s="336"/>
      <c r="B204" s="306" t="s">
        <v>112</v>
      </c>
      <c r="C204" s="9" t="s">
        <v>431</v>
      </c>
      <c r="D204" s="2" t="s">
        <v>111</v>
      </c>
      <c r="E204" s="456">
        <f>Ведомственная!H426</f>
        <v>48268.3</v>
      </c>
      <c r="F204" s="308">
        <f>Ведомственная!I426</f>
        <v>48268.3</v>
      </c>
      <c r="G204" s="1"/>
      <c r="H204" s="1"/>
      <c r="I204" s="1"/>
      <c r="J204" s="1"/>
      <c r="K204" s="1"/>
      <c r="L204" s="1"/>
      <c r="M204" s="1"/>
      <c r="N204" s="1"/>
      <c r="O204" s="452">
        <f>Ведомственная!O426</f>
        <v>27874.71501</v>
      </c>
      <c r="P204" s="308">
        <f t="shared" si="6"/>
        <v>57.749527143073195</v>
      </c>
    </row>
    <row r="205" spans="1:16" ht="45" customHeight="1" x14ac:dyDescent="0.3">
      <c r="A205" s="311"/>
      <c r="B205" s="90" t="s">
        <v>413</v>
      </c>
      <c r="C205" s="48" t="s">
        <v>412</v>
      </c>
      <c r="D205" s="9"/>
      <c r="E205" s="452">
        <f>E209+E206+E211+E213</f>
        <v>189882.3</v>
      </c>
      <c r="F205" s="308">
        <f>F209+F206+F211+F213</f>
        <v>189882.3</v>
      </c>
      <c r="G205" s="1"/>
      <c r="H205" s="1"/>
      <c r="I205" s="1"/>
      <c r="J205" s="1"/>
      <c r="K205" s="1"/>
      <c r="L205" s="1"/>
      <c r="M205" s="1"/>
      <c r="N205" s="1"/>
      <c r="O205" s="308">
        <f>O209+O206+O211+O213</f>
        <v>164727.49888</v>
      </c>
      <c r="P205" s="308">
        <f t="shared" si="6"/>
        <v>86.752424465050197</v>
      </c>
    </row>
    <row r="206" spans="1:16" ht="60" customHeight="1" x14ac:dyDescent="0.3">
      <c r="A206" s="395"/>
      <c r="B206" s="394" t="s">
        <v>477</v>
      </c>
      <c r="C206" s="9" t="s">
        <v>478</v>
      </c>
      <c r="D206" s="9"/>
      <c r="E206" s="452">
        <f>E208+E207</f>
        <v>21148.2</v>
      </c>
      <c r="F206" s="308">
        <f>F208+F207</f>
        <v>21148.199999999997</v>
      </c>
      <c r="G206" s="1"/>
      <c r="H206" s="1"/>
      <c r="I206" s="1"/>
      <c r="J206" s="1"/>
      <c r="K206" s="1"/>
      <c r="L206" s="1"/>
      <c r="M206" s="1"/>
      <c r="N206" s="1"/>
      <c r="O206" s="308">
        <f>O208+O207</f>
        <v>17441.503490000003</v>
      </c>
      <c r="P206" s="308">
        <f t="shared" si="6"/>
        <v>82.47275649937113</v>
      </c>
    </row>
    <row r="207" spans="1:16" ht="37.5" customHeight="1" x14ac:dyDescent="0.3">
      <c r="A207" s="417"/>
      <c r="B207" s="306" t="s">
        <v>103</v>
      </c>
      <c r="C207" s="28" t="s">
        <v>478</v>
      </c>
      <c r="D207" s="9" t="s">
        <v>83</v>
      </c>
      <c r="E207" s="456">
        <f>Ведомственная!H395+Ведомственная!H436+Ведомственная!H452</f>
        <v>7187.6</v>
      </c>
      <c r="F207" s="308">
        <f>Ведомственная!I436+Ведомственная!I452+Ведомственная!I395</f>
        <v>7187.6</v>
      </c>
      <c r="G207" s="1"/>
      <c r="H207" s="1"/>
      <c r="I207" s="1"/>
      <c r="J207" s="1"/>
      <c r="K207" s="1"/>
      <c r="L207" s="1"/>
      <c r="M207" s="1"/>
      <c r="N207" s="1"/>
      <c r="O207" s="452">
        <f>Ведомственная!O436+Ведомственная!O452+Ведомственная!O395</f>
        <v>6873.1148400000002</v>
      </c>
      <c r="P207" s="308">
        <f t="shared" si="6"/>
        <v>95.624615170571531</v>
      </c>
    </row>
    <row r="208" spans="1:16" ht="29.25" customHeight="1" x14ac:dyDescent="0.3">
      <c r="A208" s="395"/>
      <c r="B208" s="90" t="s">
        <v>112</v>
      </c>
      <c r="C208" s="48" t="s">
        <v>478</v>
      </c>
      <c r="D208" s="2" t="s">
        <v>111</v>
      </c>
      <c r="E208" s="456">
        <f>Ведомственная!H453+Ведомственная!H437+Ведомственная!H396</f>
        <v>13960.6</v>
      </c>
      <c r="F208" s="308">
        <f>Ведомственная!I437+Ведомственная!I453+Ведомственная!I396</f>
        <v>13960.599999999999</v>
      </c>
      <c r="G208" s="1"/>
      <c r="H208" s="1"/>
      <c r="I208" s="1"/>
      <c r="J208" s="1"/>
      <c r="K208" s="1"/>
      <c r="L208" s="1"/>
      <c r="M208" s="1"/>
      <c r="N208" s="1"/>
      <c r="O208" s="452">
        <f>Ведомственная!O396+Ведомственная!O437+Ведомственная!O453</f>
        <v>10568.388650000001</v>
      </c>
      <c r="P208" s="308">
        <f t="shared" si="6"/>
        <v>75.70153610876325</v>
      </c>
    </row>
    <row r="209" spans="1:16" ht="237" customHeight="1" x14ac:dyDescent="0.3">
      <c r="A209" s="312"/>
      <c r="B209" s="313" t="s">
        <v>452</v>
      </c>
      <c r="C209" s="48" t="s">
        <v>415</v>
      </c>
      <c r="D209" s="9"/>
      <c r="E209" s="452">
        <f>E210</f>
        <v>62289.8</v>
      </c>
      <c r="F209" s="308">
        <f>F210</f>
        <v>62289.8</v>
      </c>
      <c r="G209" s="1"/>
      <c r="H209" s="1"/>
      <c r="I209" s="1"/>
      <c r="J209" s="1"/>
      <c r="K209" s="1"/>
      <c r="L209" s="1"/>
      <c r="M209" s="1"/>
      <c r="N209" s="1"/>
      <c r="O209" s="452">
        <f>O210</f>
        <v>46709.173609999998</v>
      </c>
      <c r="P209" s="308">
        <f t="shared" si="6"/>
        <v>74.986873629390359</v>
      </c>
    </row>
    <row r="210" spans="1:16" ht="25.5" customHeight="1" x14ac:dyDescent="0.3">
      <c r="A210" s="311"/>
      <c r="B210" s="90" t="s">
        <v>112</v>
      </c>
      <c r="C210" s="48" t="s">
        <v>415</v>
      </c>
      <c r="D210" s="9" t="s">
        <v>111</v>
      </c>
      <c r="E210" s="456">
        <f>Ведомственная!H439</f>
        <v>62289.8</v>
      </c>
      <c r="F210" s="308">
        <f>Ведомственная!I439</f>
        <v>62289.8</v>
      </c>
      <c r="G210" s="1"/>
      <c r="H210" s="1"/>
      <c r="I210" s="1"/>
      <c r="J210" s="1"/>
      <c r="K210" s="1"/>
      <c r="L210" s="1"/>
      <c r="M210" s="1"/>
      <c r="N210" s="1"/>
      <c r="O210" s="452">
        <f>Ведомственная!O439</f>
        <v>46709.173609999998</v>
      </c>
      <c r="P210" s="308">
        <f t="shared" si="6"/>
        <v>74.986873629390359</v>
      </c>
    </row>
    <row r="211" spans="1:16" ht="127.5" customHeight="1" x14ac:dyDescent="0.3">
      <c r="A211" s="400"/>
      <c r="B211" s="90" t="s">
        <v>678</v>
      </c>
      <c r="C211" s="48" t="s">
        <v>491</v>
      </c>
      <c r="D211" s="9"/>
      <c r="E211" s="452">
        <f>E212</f>
        <v>106078</v>
      </c>
      <c r="F211" s="308">
        <f>F212</f>
        <v>106078</v>
      </c>
      <c r="G211" s="1"/>
      <c r="H211" s="1"/>
      <c r="I211" s="1"/>
      <c r="J211" s="1"/>
      <c r="K211" s="1"/>
      <c r="L211" s="1"/>
      <c r="M211" s="1"/>
      <c r="N211" s="1"/>
      <c r="O211" s="452">
        <f>O212</f>
        <v>100210.56388</v>
      </c>
      <c r="P211" s="308">
        <f t="shared" si="6"/>
        <v>94.468753068496767</v>
      </c>
    </row>
    <row r="212" spans="1:16" ht="25.5" customHeight="1" x14ac:dyDescent="0.3">
      <c r="A212" s="400"/>
      <c r="B212" s="306" t="s">
        <v>112</v>
      </c>
      <c r="C212" s="48" t="s">
        <v>491</v>
      </c>
      <c r="D212" s="9" t="s">
        <v>111</v>
      </c>
      <c r="E212" s="456">
        <f>Ведомственная!H429+Ведомственная!H455</f>
        <v>106078</v>
      </c>
      <c r="F212" s="308">
        <f>Ведомственная!I455+Ведомственная!I429</f>
        <v>106078</v>
      </c>
      <c r="G212" s="1"/>
      <c r="H212" s="1"/>
      <c r="I212" s="1"/>
      <c r="J212" s="1"/>
      <c r="K212" s="1"/>
      <c r="L212" s="1"/>
      <c r="M212" s="1"/>
      <c r="N212" s="1"/>
      <c r="O212" s="452">
        <f>Ведомственная!O429+Ведомственная!O455</f>
        <v>100210.56388</v>
      </c>
      <c r="P212" s="308">
        <f t="shared" si="6"/>
        <v>94.468753068496767</v>
      </c>
    </row>
    <row r="213" spans="1:16" ht="25.5" customHeight="1" x14ac:dyDescent="0.3">
      <c r="A213" s="421"/>
      <c r="B213" s="306" t="s">
        <v>643</v>
      </c>
      <c r="C213" s="48" t="s">
        <v>644</v>
      </c>
      <c r="D213" s="9"/>
      <c r="E213" s="452">
        <f>E214</f>
        <v>366.3</v>
      </c>
      <c r="F213" s="308">
        <f>F214</f>
        <v>366.3</v>
      </c>
      <c r="G213" s="1"/>
      <c r="H213" s="1"/>
      <c r="I213" s="1"/>
      <c r="J213" s="1"/>
      <c r="K213" s="1"/>
      <c r="L213" s="1"/>
      <c r="M213" s="1"/>
      <c r="N213" s="1"/>
      <c r="O213" s="452">
        <f>O214</f>
        <v>366.25790000000001</v>
      </c>
      <c r="P213" s="308">
        <f t="shared" si="6"/>
        <v>99.988506688506689</v>
      </c>
    </row>
    <row r="214" spans="1:16" ht="25.5" customHeight="1" x14ac:dyDescent="0.3">
      <c r="A214" s="421"/>
      <c r="B214" s="306" t="s">
        <v>112</v>
      </c>
      <c r="C214" s="48" t="s">
        <v>644</v>
      </c>
      <c r="D214" s="9" t="s">
        <v>111</v>
      </c>
      <c r="E214" s="456">
        <f>Ведомственная!H398</f>
        <v>366.3</v>
      </c>
      <c r="F214" s="308">
        <f>Ведомственная!I398</f>
        <v>366.3</v>
      </c>
      <c r="G214" s="1"/>
      <c r="H214" s="1"/>
      <c r="I214" s="1"/>
      <c r="J214" s="1"/>
      <c r="K214" s="1"/>
      <c r="L214" s="1"/>
      <c r="M214" s="1"/>
      <c r="N214" s="1"/>
      <c r="O214" s="452">
        <f>Ведомственная!O398</f>
        <v>366.25790000000001</v>
      </c>
      <c r="P214" s="308">
        <f t="shared" si="6"/>
        <v>99.988506688506689</v>
      </c>
    </row>
    <row r="215" spans="1:16" ht="18.75" customHeight="1" x14ac:dyDescent="0.3">
      <c r="A215" s="311"/>
      <c r="B215" s="306"/>
      <c r="C215" s="48"/>
      <c r="D215" s="9"/>
      <c r="E215" s="456"/>
      <c r="F215" s="308"/>
      <c r="G215" s="1"/>
      <c r="H215" s="1"/>
      <c r="I215" s="1"/>
      <c r="J215" s="1"/>
      <c r="K215" s="1"/>
      <c r="L215" s="1"/>
      <c r="M215" s="1"/>
      <c r="N215" s="1"/>
      <c r="O215" s="36"/>
      <c r="P215" s="308"/>
    </row>
    <row r="216" spans="1:16" ht="69.75" customHeight="1" x14ac:dyDescent="0.3">
      <c r="A216" s="192" t="s">
        <v>261</v>
      </c>
      <c r="B216" s="304" t="s">
        <v>552</v>
      </c>
      <c r="C216" s="385" t="s">
        <v>244</v>
      </c>
      <c r="D216" s="201"/>
      <c r="E216" s="458">
        <f>E217</f>
        <v>2176993.6295000003</v>
      </c>
      <c r="F216" s="454">
        <f>F217</f>
        <v>2176993.6295000003</v>
      </c>
      <c r="G216" s="1"/>
      <c r="H216" s="1"/>
      <c r="I216" s="1"/>
      <c r="J216" s="1"/>
      <c r="K216" s="1"/>
      <c r="L216" s="1"/>
      <c r="M216" s="1"/>
      <c r="N216" s="1"/>
      <c r="O216" s="454">
        <f>O217</f>
        <v>2122928.3076399998</v>
      </c>
      <c r="P216" s="412">
        <f t="shared" si="6"/>
        <v>97.516514466217444</v>
      </c>
    </row>
    <row r="217" spans="1:16" ht="48" customHeight="1" x14ac:dyDescent="0.3">
      <c r="A217" s="38"/>
      <c r="B217" s="94" t="s">
        <v>131</v>
      </c>
      <c r="C217" s="386" t="s">
        <v>245</v>
      </c>
      <c r="D217" s="73"/>
      <c r="E217" s="452">
        <f>E222+E228+E239+E242+E248+E250+E252+E254+E258+E261+E269+E233+E276+E218+E236+E279+E245+E266+E264+E272+E274+E282</f>
        <v>2176993.6295000003</v>
      </c>
      <c r="F217" s="308">
        <f>F222+F228+F239+F242+F248+F250+F252+F254+F258+F261+F269+F233+F276+F218+F236+F279+F245+F266+F264+F272+F274+F282</f>
        <v>2176993.6295000003</v>
      </c>
      <c r="G217" s="1"/>
      <c r="H217" s="1"/>
      <c r="I217" s="1"/>
      <c r="J217" s="1"/>
      <c r="K217" s="1"/>
      <c r="L217" s="1"/>
      <c r="M217" s="1"/>
      <c r="N217" s="1"/>
      <c r="O217" s="308">
        <f>O222+O228+O239+O242+O248+O250+O252+O254+O258+O261+O269+O233+O276+O218+O236+O279+O245+O266+O264+O272+O274+O282</f>
        <v>2122928.3076399998</v>
      </c>
      <c r="P217" s="308">
        <f t="shared" si="6"/>
        <v>97.516514466217444</v>
      </c>
    </row>
    <row r="218" spans="1:16" ht="48" customHeight="1" x14ac:dyDescent="0.3">
      <c r="A218" s="38"/>
      <c r="B218" s="175" t="s">
        <v>93</v>
      </c>
      <c r="C218" s="9" t="s">
        <v>590</v>
      </c>
      <c r="D218" s="2"/>
      <c r="E218" s="452">
        <f>E219+E220+E221</f>
        <v>12560.5</v>
      </c>
      <c r="F218" s="308">
        <f>F219+F220+F221</f>
        <v>12560.5</v>
      </c>
      <c r="G218" s="1"/>
      <c r="H218" s="1"/>
      <c r="I218" s="1"/>
      <c r="J218" s="1"/>
      <c r="K218" s="1"/>
      <c r="L218" s="1"/>
      <c r="M218" s="1"/>
      <c r="N218" s="1"/>
      <c r="O218" s="308">
        <f>O219+O220+O221</f>
        <v>12560.468999999999</v>
      </c>
      <c r="P218" s="308">
        <f t="shared" si="6"/>
        <v>99.999753194538428</v>
      </c>
    </row>
    <row r="219" spans="1:16" ht="48" customHeight="1" x14ac:dyDescent="0.3">
      <c r="A219" s="38"/>
      <c r="B219" s="176" t="s">
        <v>444</v>
      </c>
      <c r="C219" s="9" t="s">
        <v>590</v>
      </c>
      <c r="D219" s="2" t="s">
        <v>82</v>
      </c>
      <c r="E219" s="456">
        <f>Ведомственная!H567</f>
        <v>11822.7</v>
      </c>
      <c r="F219" s="308">
        <f>Ведомственная!I567</f>
        <v>11822.7</v>
      </c>
      <c r="G219" s="1"/>
      <c r="H219" s="1"/>
      <c r="I219" s="1"/>
      <c r="J219" s="1"/>
      <c r="K219" s="1"/>
      <c r="L219" s="1"/>
      <c r="M219" s="1"/>
      <c r="N219" s="1"/>
      <c r="O219" s="36">
        <f>Ведомственная!O567</f>
        <v>11822.7</v>
      </c>
      <c r="P219" s="308">
        <f t="shared" si="6"/>
        <v>100</v>
      </c>
    </row>
    <row r="220" spans="1:16" ht="48" customHeight="1" x14ac:dyDescent="0.3">
      <c r="A220" s="38"/>
      <c r="B220" s="175" t="s">
        <v>103</v>
      </c>
      <c r="C220" s="9" t="s">
        <v>590</v>
      </c>
      <c r="D220" s="2" t="s">
        <v>83</v>
      </c>
      <c r="E220" s="456">
        <f>Ведомственная!H568</f>
        <v>729.3</v>
      </c>
      <c r="F220" s="308">
        <f>Ведомственная!I568</f>
        <v>729.3</v>
      </c>
      <c r="G220" s="1"/>
      <c r="H220" s="1"/>
      <c r="I220" s="1"/>
      <c r="J220" s="1"/>
      <c r="K220" s="1"/>
      <c r="L220" s="1"/>
      <c r="M220" s="1"/>
      <c r="N220" s="1"/>
      <c r="O220" s="36">
        <f>Ведомственная!O568</f>
        <v>729.3</v>
      </c>
      <c r="P220" s="308">
        <f t="shared" si="6"/>
        <v>100</v>
      </c>
    </row>
    <row r="221" spans="1:16" ht="48" customHeight="1" x14ac:dyDescent="0.3">
      <c r="A221" s="38"/>
      <c r="B221" s="175" t="s">
        <v>161</v>
      </c>
      <c r="C221" s="9" t="s">
        <v>590</v>
      </c>
      <c r="D221" s="2" t="s">
        <v>84</v>
      </c>
      <c r="E221" s="456">
        <f>Ведомственная!H569</f>
        <v>8.5</v>
      </c>
      <c r="F221" s="308">
        <f>Ведомственная!I569</f>
        <v>8.5</v>
      </c>
      <c r="G221" s="1"/>
      <c r="H221" s="1"/>
      <c r="I221" s="1"/>
      <c r="J221" s="1"/>
      <c r="K221" s="1"/>
      <c r="L221" s="1"/>
      <c r="M221" s="1"/>
      <c r="N221" s="1"/>
      <c r="O221" s="36">
        <f>Ведомственная!O569</f>
        <v>8.4689999999999994</v>
      </c>
      <c r="P221" s="308">
        <f t="shared" si="6"/>
        <v>99.635294117647049</v>
      </c>
    </row>
    <row r="222" spans="1:16" ht="48" customHeight="1" x14ac:dyDescent="0.3">
      <c r="A222" s="38"/>
      <c r="B222" s="177" t="s">
        <v>95</v>
      </c>
      <c r="C222" s="9" t="s">
        <v>249</v>
      </c>
      <c r="D222" s="2"/>
      <c r="E222" s="452">
        <f>E225+E226+E223+E224+E227</f>
        <v>164280.5</v>
      </c>
      <c r="F222" s="308">
        <f>F225+F226+F223+F224+F227</f>
        <v>164280.5</v>
      </c>
      <c r="G222" s="1"/>
      <c r="H222" s="1"/>
      <c r="I222" s="1"/>
      <c r="J222" s="1"/>
      <c r="K222" s="1"/>
      <c r="L222" s="1"/>
      <c r="M222" s="1"/>
      <c r="N222" s="1"/>
      <c r="O222" s="308">
        <f>O225+O226+O223+O224+O227</f>
        <v>163549.61389999997</v>
      </c>
      <c r="P222" s="308">
        <f t="shared" si="6"/>
        <v>99.55509868791485</v>
      </c>
    </row>
    <row r="223" spans="1:16" ht="48" customHeight="1" x14ac:dyDescent="0.3">
      <c r="A223" s="38"/>
      <c r="B223" s="93" t="s">
        <v>87</v>
      </c>
      <c r="C223" s="9" t="s">
        <v>249</v>
      </c>
      <c r="D223" s="12" t="s">
        <v>85</v>
      </c>
      <c r="E223" s="456">
        <f>Ведомственная!H571</f>
        <v>62547.8</v>
      </c>
      <c r="F223" s="308">
        <f>Ведомственная!I571</f>
        <v>62547.8</v>
      </c>
      <c r="G223" s="1"/>
      <c r="H223" s="1"/>
      <c r="I223" s="1"/>
      <c r="J223" s="1"/>
      <c r="K223" s="1"/>
      <c r="L223" s="1"/>
      <c r="M223" s="1"/>
      <c r="N223" s="1"/>
      <c r="O223" s="36">
        <f>Ведомственная!O571</f>
        <v>62547.8</v>
      </c>
      <c r="P223" s="308">
        <f t="shared" si="6"/>
        <v>100</v>
      </c>
    </row>
    <row r="224" spans="1:16" ht="48" customHeight="1" x14ac:dyDescent="0.3">
      <c r="A224" s="38"/>
      <c r="B224" s="175" t="s">
        <v>103</v>
      </c>
      <c r="C224" s="9" t="s">
        <v>249</v>
      </c>
      <c r="D224" s="2" t="s">
        <v>83</v>
      </c>
      <c r="E224" s="456">
        <f>Ведомственная!H572</f>
        <v>20079.8</v>
      </c>
      <c r="F224" s="308">
        <f>Ведомственная!I572</f>
        <v>20079.8</v>
      </c>
      <c r="G224" s="1"/>
      <c r="H224" s="1"/>
      <c r="I224" s="1"/>
      <c r="J224" s="1"/>
      <c r="K224" s="1"/>
      <c r="L224" s="1"/>
      <c r="M224" s="1"/>
      <c r="N224" s="1"/>
      <c r="O224" s="36">
        <f>Ведомственная!O572</f>
        <v>19349.434959999999</v>
      </c>
      <c r="P224" s="308">
        <f t="shared" si="6"/>
        <v>96.362687676172072</v>
      </c>
    </row>
    <row r="225" spans="1:16" ht="48" customHeight="1" x14ac:dyDescent="0.3">
      <c r="A225" s="38"/>
      <c r="B225" s="15" t="s">
        <v>107</v>
      </c>
      <c r="C225" s="9" t="s">
        <v>249</v>
      </c>
      <c r="D225" s="2" t="s">
        <v>106</v>
      </c>
      <c r="E225" s="456">
        <f>Ведомственная!H530</f>
        <v>67206.3</v>
      </c>
      <c r="F225" s="308">
        <f>Ведомственная!I530</f>
        <v>67206.299999999988</v>
      </c>
      <c r="G225" s="1"/>
      <c r="H225" s="1"/>
      <c r="I225" s="1"/>
      <c r="J225" s="1"/>
      <c r="K225" s="1"/>
      <c r="L225" s="1"/>
      <c r="M225" s="1"/>
      <c r="N225" s="1"/>
      <c r="O225" s="36">
        <f>Ведомственная!O530</f>
        <v>67206.102809999997</v>
      </c>
      <c r="P225" s="308">
        <f t="shared" si="6"/>
        <v>99.999706590007193</v>
      </c>
    </row>
    <row r="226" spans="1:16" ht="25.5" customHeight="1" x14ac:dyDescent="0.3">
      <c r="A226" s="38"/>
      <c r="B226" s="177" t="s">
        <v>115</v>
      </c>
      <c r="C226" s="9" t="s">
        <v>249</v>
      </c>
      <c r="D226" s="2" t="s">
        <v>113</v>
      </c>
      <c r="E226" s="456">
        <f>Ведомственная!H531</f>
        <v>14329.4</v>
      </c>
      <c r="F226" s="308">
        <f>Ведомственная!I531</f>
        <v>14329.400000000001</v>
      </c>
      <c r="G226" s="1"/>
      <c r="H226" s="1"/>
      <c r="I226" s="1"/>
      <c r="J226" s="1"/>
      <c r="K226" s="1"/>
      <c r="L226" s="1"/>
      <c r="M226" s="1"/>
      <c r="N226" s="1"/>
      <c r="O226" s="36">
        <f>Ведомственная!O531</f>
        <v>14329.14813</v>
      </c>
      <c r="P226" s="308">
        <f t="shared" si="6"/>
        <v>99.998242285092175</v>
      </c>
    </row>
    <row r="227" spans="1:16" ht="25.5" customHeight="1" x14ac:dyDescent="0.3">
      <c r="A227" s="38"/>
      <c r="B227" s="90" t="s">
        <v>161</v>
      </c>
      <c r="C227" s="9" t="s">
        <v>249</v>
      </c>
      <c r="D227" s="12" t="s">
        <v>84</v>
      </c>
      <c r="E227" s="456">
        <f>Ведомственная!H573</f>
        <v>117.2</v>
      </c>
      <c r="F227" s="308">
        <f>Ведомственная!I573</f>
        <v>117.19999999999999</v>
      </c>
      <c r="G227" s="1"/>
      <c r="H227" s="1"/>
      <c r="I227" s="1"/>
      <c r="J227" s="1"/>
      <c r="K227" s="1"/>
      <c r="L227" s="1"/>
      <c r="M227" s="1"/>
      <c r="N227" s="1"/>
      <c r="O227" s="36">
        <f>Ведомственная!O573</f>
        <v>117.128</v>
      </c>
      <c r="P227" s="308">
        <f t="shared" si="6"/>
        <v>99.938566552901037</v>
      </c>
    </row>
    <row r="228" spans="1:16" ht="47.25" customHeight="1" x14ac:dyDescent="0.3">
      <c r="A228" s="38"/>
      <c r="B228" s="94" t="s">
        <v>143</v>
      </c>
      <c r="C228" s="387" t="s">
        <v>246</v>
      </c>
      <c r="D228" s="73"/>
      <c r="E228" s="452">
        <f>E229+E231+E232+E230</f>
        <v>192206.72949999999</v>
      </c>
      <c r="F228" s="308">
        <f>F229+F231+F232+F230</f>
        <v>192206.72949999999</v>
      </c>
      <c r="G228" s="1"/>
      <c r="H228" s="1"/>
      <c r="I228" s="1"/>
      <c r="J228" s="1"/>
      <c r="K228" s="1"/>
      <c r="L228" s="1"/>
      <c r="M228" s="1"/>
      <c r="N228" s="1"/>
      <c r="O228" s="308">
        <f>O229+O231+O232+O230</f>
        <v>183039.97954999996</v>
      </c>
      <c r="P228" s="308">
        <f t="shared" si="6"/>
        <v>95.230786157255736</v>
      </c>
    </row>
    <row r="229" spans="1:16" ht="46.5" customHeight="1" x14ac:dyDescent="0.3">
      <c r="A229" s="38"/>
      <c r="B229" s="175" t="s">
        <v>103</v>
      </c>
      <c r="C229" s="387" t="s">
        <v>246</v>
      </c>
      <c r="D229" s="73" t="s">
        <v>83</v>
      </c>
      <c r="E229" s="513">
        <f>Ведомственная!H575</f>
        <v>7019.3</v>
      </c>
      <c r="F229" s="308">
        <f>Ведомственная!I575</f>
        <v>7019.2999999999993</v>
      </c>
      <c r="G229" s="1"/>
      <c r="H229" s="1"/>
      <c r="I229" s="1"/>
      <c r="J229" s="1"/>
      <c r="K229" s="1"/>
      <c r="L229" s="1"/>
      <c r="M229" s="1"/>
      <c r="N229" s="1"/>
      <c r="O229" s="36">
        <f>Ведомственная!O575</f>
        <v>6425.4209600000004</v>
      </c>
      <c r="P229" s="308">
        <f t="shared" si="6"/>
        <v>91.5393409599248</v>
      </c>
    </row>
    <row r="230" spans="1:16" ht="46.5" customHeight="1" x14ac:dyDescent="0.3">
      <c r="A230" s="38"/>
      <c r="B230" s="306" t="s">
        <v>442</v>
      </c>
      <c r="C230" s="387" t="s">
        <v>246</v>
      </c>
      <c r="D230" s="73" t="s">
        <v>441</v>
      </c>
      <c r="E230" s="513">
        <f>Ведомственная!H576</f>
        <v>89.4</v>
      </c>
      <c r="F230" s="308">
        <f>Ведомственная!I576</f>
        <v>89.4</v>
      </c>
      <c r="G230" s="1"/>
      <c r="H230" s="1"/>
      <c r="I230" s="1"/>
      <c r="J230" s="1"/>
      <c r="K230" s="1"/>
      <c r="L230" s="1"/>
      <c r="M230" s="1"/>
      <c r="N230" s="1"/>
      <c r="O230" s="36">
        <f>Ведомственная!O576</f>
        <v>89.376000000000005</v>
      </c>
      <c r="P230" s="308">
        <f t="shared" si="6"/>
        <v>99.973154362416111</v>
      </c>
    </row>
    <row r="231" spans="1:16" ht="46.5" customHeight="1" x14ac:dyDescent="0.3">
      <c r="A231" s="38"/>
      <c r="B231" s="159" t="s">
        <v>107</v>
      </c>
      <c r="C231" s="387" t="s">
        <v>246</v>
      </c>
      <c r="D231" s="73" t="s">
        <v>106</v>
      </c>
      <c r="E231" s="513">
        <f>Ведомственная!H488+Ведомственная!H533+Ведомственная!H468</f>
        <v>180600.62950000001</v>
      </c>
      <c r="F231" s="308">
        <f>Ведомственная!I488+Ведомственная!I468+Ведомственная!I533</f>
        <v>180600.62950000001</v>
      </c>
      <c r="G231" s="1"/>
      <c r="H231" s="1"/>
      <c r="I231" s="1"/>
      <c r="J231" s="1"/>
      <c r="K231" s="1"/>
      <c r="L231" s="1"/>
      <c r="M231" s="1"/>
      <c r="N231" s="1"/>
      <c r="O231" s="452">
        <f>Ведомственная!O533+Ведомственная!O488+Ведомственная!O468</f>
        <v>172031.85473999998</v>
      </c>
      <c r="P231" s="308">
        <f t="shared" si="6"/>
        <v>95.255401499029645</v>
      </c>
    </row>
    <row r="232" spans="1:16" ht="46.5" customHeight="1" x14ac:dyDescent="0.3">
      <c r="A232" s="38"/>
      <c r="B232" s="177" t="s">
        <v>114</v>
      </c>
      <c r="C232" s="387" t="s">
        <v>246</v>
      </c>
      <c r="D232" s="73" t="s">
        <v>113</v>
      </c>
      <c r="E232" s="513">
        <f>Ведомственная!H469+Ведомственная!H489+Ведомственная!H534</f>
        <v>4497.3999999999996</v>
      </c>
      <c r="F232" s="308">
        <f>Ведомственная!I489+Ведомственная!I534+Ведомственная!I469</f>
        <v>4497.4000000000015</v>
      </c>
      <c r="G232" s="1"/>
      <c r="H232" s="1"/>
      <c r="I232" s="1"/>
      <c r="J232" s="1"/>
      <c r="K232" s="1"/>
      <c r="L232" s="1"/>
      <c r="M232" s="1"/>
      <c r="N232" s="1"/>
      <c r="O232" s="452">
        <f>Ведомственная!O469+Ведомственная!O489+Ведомственная!O534</f>
        <v>4493.3278499999997</v>
      </c>
      <c r="P232" s="308">
        <f t="shared" si="6"/>
        <v>99.909455463156448</v>
      </c>
    </row>
    <row r="233" spans="1:16" ht="46.5" customHeight="1" x14ac:dyDescent="0.3">
      <c r="A233" s="38"/>
      <c r="B233" s="259" t="s">
        <v>144</v>
      </c>
      <c r="C233" s="66" t="s">
        <v>588</v>
      </c>
      <c r="D233" s="2"/>
      <c r="E233" s="452">
        <f>E234+E235</f>
        <v>51672</v>
      </c>
      <c r="F233" s="308">
        <f>F234+F235</f>
        <v>51671.999999999993</v>
      </c>
      <c r="G233" s="1"/>
      <c r="H233" s="1"/>
      <c r="I233" s="1"/>
      <c r="J233" s="1"/>
      <c r="K233" s="1"/>
      <c r="L233" s="1"/>
      <c r="M233" s="1"/>
      <c r="N233" s="1"/>
      <c r="O233" s="36">
        <f>O234+O235</f>
        <v>51660.974770000001</v>
      </c>
      <c r="P233" s="308">
        <f t="shared" si="6"/>
        <v>99.978663047685416</v>
      </c>
    </row>
    <row r="234" spans="1:16" ht="46.5" customHeight="1" x14ac:dyDescent="0.3">
      <c r="A234" s="38"/>
      <c r="B234" s="13" t="s">
        <v>107</v>
      </c>
      <c r="C234" s="66" t="s">
        <v>588</v>
      </c>
      <c r="D234" s="2" t="s">
        <v>106</v>
      </c>
      <c r="E234" s="456">
        <f>Ведомственная!H578</f>
        <v>44733.599999999999</v>
      </c>
      <c r="F234" s="308">
        <f>Ведомственная!I578</f>
        <v>44733.599999999991</v>
      </c>
      <c r="G234" s="1"/>
      <c r="H234" s="1"/>
      <c r="I234" s="1"/>
      <c r="J234" s="1"/>
      <c r="K234" s="1"/>
      <c r="L234" s="1"/>
      <c r="M234" s="1"/>
      <c r="N234" s="1"/>
      <c r="O234" s="36">
        <f>Ведомственная!O578</f>
        <v>44730.671040000001</v>
      </c>
      <c r="P234" s="308">
        <f t="shared" si="6"/>
        <v>99.993452438435554</v>
      </c>
    </row>
    <row r="235" spans="1:16" ht="46.5" customHeight="1" x14ac:dyDescent="0.3">
      <c r="A235" s="38"/>
      <c r="B235" s="13" t="s">
        <v>115</v>
      </c>
      <c r="C235" s="66" t="s">
        <v>588</v>
      </c>
      <c r="D235" s="2" t="s">
        <v>113</v>
      </c>
      <c r="E235" s="456">
        <f>Ведомственная!H579</f>
        <v>6938.4</v>
      </c>
      <c r="F235" s="308">
        <f>Ведомственная!I579</f>
        <v>6938.4</v>
      </c>
      <c r="G235" s="1"/>
      <c r="H235" s="1"/>
      <c r="I235" s="1"/>
      <c r="J235" s="1"/>
      <c r="K235" s="1"/>
      <c r="L235" s="1"/>
      <c r="M235" s="1"/>
      <c r="N235" s="1"/>
      <c r="O235" s="36">
        <f>Ведомственная!O579</f>
        <v>6930.3037299999996</v>
      </c>
      <c r="P235" s="308">
        <f t="shared" si="6"/>
        <v>99.883312146892649</v>
      </c>
    </row>
    <row r="236" spans="1:16" ht="46.5" customHeight="1" x14ac:dyDescent="0.3">
      <c r="A236" s="38"/>
      <c r="B236" s="90" t="s">
        <v>18</v>
      </c>
      <c r="C236" s="9" t="s">
        <v>587</v>
      </c>
      <c r="D236" s="2"/>
      <c r="E236" s="452">
        <f>E237+E238</f>
        <v>105</v>
      </c>
      <c r="F236" s="308">
        <f>F237+F238</f>
        <v>105</v>
      </c>
      <c r="G236" s="1"/>
      <c r="H236" s="1"/>
      <c r="I236" s="1"/>
      <c r="J236" s="1"/>
      <c r="K236" s="1"/>
      <c r="L236" s="1"/>
      <c r="M236" s="1"/>
      <c r="N236" s="1"/>
      <c r="O236" s="36">
        <f>O237+O238</f>
        <v>104.9066</v>
      </c>
      <c r="P236" s="308">
        <f t="shared" si="6"/>
        <v>99.911047619047622</v>
      </c>
    </row>
    <row r="237" spans="1:16" ht="46.5" customHeight="1" x14ac:dyDescent="0.3">
      <c r="A237" s="38"/>
      <c r="B237" s="13" t="s">
        <v>107</v>
      </c>
      <c r="C237" s="9" t="s">
        <v>587</v>
      </c>
      <c r="D237" s="27" t="s">
        <v>106</v>
      </c>
      <c r="E237" s="452">
        <f>Ведомственная!H547</f>
        <v>87.1</v>
      </c>
      <c r="F237" s="308">
        <f>Ведомственная!I547</f>
        <v>87.1</v>
      </c>
      <c r="G237" s="1"/>
      <c r="H237" s="1"/>
      <c r="I237" s="1"/>
      <c r="J237" s="1"/>
      <c r="K237" s="1"/>
      <c r="L237" s="1"/>
      <c r="M237" s="1"/>
      <c r="N237" s="1"/>
      <c r="O237" s="36">
        <f>Ведомственная!O547</f>
        <v>87.098699999999994</v>
      </c>
      <c r="P237" s="308">
        <f t="shared" si="6"/>
        <v>99.998507462686575</v>
      </c>
    </row>
    <row r="238" spans="1:16" ht="46.5" customHeight="1" x14ac:dyDescent="0.3">
      <c r="A238" s="38"/>
      <c r="B238" s="13" t="s">
        <v>115</v>
      </c>
      <c r="C238" s="9" t="s">
        <v>587</v>
      </c>
      <c r="D238" s="27" t="s">
        <v>113</v>
      </c>
      <c r="E238" s="452">
        <f>Ведомственная!H548</f>
        <v>17.899999999999999</v>
      </c>
      <c r="F238" s="308">
        <f>Ведомственная!I548</f>
        <v>17.900000000000002</v>
      </c>
      <c r="G238" s="1"/>
      <c r="H238" s="1"/>
      <c r="I238" s="1"/>
      <c r="J238" s="1"/>
      <c r="K238" s="1"/>
      <c r="L238" s="1"/>
      <c r="M238" s="1"/>
      <c r="N238" s="1"/>
      <c r="O238" s="36">
        <f>Ведомственная!O548</f>
        <v>17.8079</v>
      </c>
      <c r="P238" s="308">
        <f t="shared" si="6"/>
        <v>99.485474860335188</v>
      </c>
    </row>
    <row r="239" spans="1:16" ht="56.25" x14ac:dyDescent="0.3">
      <c r="A239" s="38"/>
      <c r="B239" s="403" t="s">
        <v>500</v>
      </c>
      <c r="C239" s="387" t="s">
        <v>499</v>
      </c>
      <c r="D239" s="73"/>
      <c r="E239" s="452">
        <f>E240+E241</f>
        <v>14095.5</v>
      </c>
      <c r="F239" s="308">
        <f>F240+F241</f>
        <v>14095.500000000002</v>
      </c>
      <c r="G239" s="1"/>
      <c r="H239" s="1"/>
      <c r="I239" s="1"/>
      <c r="J239" s="1"/>
      <c r="K239" s="1"/>
      <c r="L239" s="1"/>
      <c r="M239" s="1"/>
      <c r="N239" s="1"/>
      <c r="O239" s="36">
        <f>O240+O241</f>
        <v>14095.291499999999</v>
      </c>
      <c r="P239" s="308">
        <f t="shared" si="6"/>
        <v>99.998520804512054</v>
      </c>
    </row>
    <row r="240" spans="1:16" ht="46.5" customHeight="1" x14ac:dyDescent="0.3">
      <c r="A240" s="38"/>
      <c r="B240" s="159" t="s">
        <v>107</v>
      </c>
      <c r="C240" s="387" t="s">
        <v>499</v>
      </c>
      <c r="D240" s="73" t="s">
        <v>106</v>
      </c>
      <c r="E240" s="513">
        <f>Ведомственная!H536</f>
        <v>10915.9</v>
      </c>
      <c r="F240" s="308">
        <f>Ведомственная!I536</f>
        <v>10915.900000000001</v>
      </c>
      <c r="G240" s="1"/>
      <c r="H240" s="1"/>
      <c r="I240" s="1"/>
      <c r="J240" s="1"/>
      <c r="K240" s="1"/>
      <c r="L240" s="1"/>
      <c r="M240" s="1"/>
      <c r="N240" s="1"/>
      <c r="O240" s="36">
        <f>Ведомственная!O536</f>
        <v>10915.73359</v>
      </c>
      <c r="P240" s="308">
        <f t="shared" si="6"/>
        <v>99.99847552652551</v>
      </c>
    </row>
    <row r="241" spans="1:16" ht="46.5" customHeight="1" x14ac:dyDescent="0.3">
      <c r="A241" s="38"/>
      <c r="B241" s="403" t="s">
        <v>114</v>
      </c>
      <c r="C241" s="387" t="s">
        <v>499</v>
      </c>
      <c r="D241" s="73" t="s">
        <v>113</v>
      </c>
      <c r="E241" s="513">
        <f>Ведомственная!H537</f>
        <v>3179.6</v>
      </c>
      <c r="F241" s="308">
        <f>Ведомственная!I537</f>
        <v>3179.6000000000004</v>
      </c>
      <c r="G241" s="1"/>
      <c r="H241" s="1"/>
      <c r="I241" s="1"/>
      <c r="J241" s="1"/>
      <c r="K241" s="1"/>
      <c r="L241" s="1"/>
      <c r="M241" s="1"/>
      <c r="N241" s="1"/>
      <c r="O241" s="36">
        <f>Ведомственная!O537</f>
        <v>3179.55791</v>
      </c>
      <c r="P241" s="308">
        <f t="shared" si="6"/>
        <v>99.998676248584715</v>
      </c>
    </row>
    <row r="242" spans="1:16" ht="56.25" x14ac:dyDescent="0.3">
      <c r="A242" s="38"/>
      <c r="B242" s="324" t="s">
        <v>101</v>
      </c>
      <c r="C242" s="9" t="s">
        <v>418</v>
      </c>
      <c r="D242" s="48"/>
      <c r="E242" s="452">
        <f>E243+E244</f>
        <v>356975.7</v>
      </c>
      <c r="F242" s="308">
        <f>F243+F244</f>
        <v>356975.7</v>
      </c>
      <c r="G242" s="1"/>
      <c r="H242" s="1"/>
      <c r="I242" s="1"/>
      <c r="J242" s="1"/>
      <c r="K242" s="1"/>
      <c r="L242" s="1"/>
      <c r="M242" s="1"/>
      <c r="N242" s="1"/>
      <c r="O242" s="308">
        <f>O243+O244</f>
        <v>356818.14253999997</v>
      </c>
      <c r="P242" s="308">
        <f t="shared" si="6"/>
        <v>99.95586325343713</v>
      </c>
    </row>
    <row r="243" spans="1:16" ht="31.5" customHeight="1" x14ac:dyDescent="0.3">
      <c r="A243" s="38"/>
      <c r="B243" s="70" t="s">
        <v>107</v>
      </c>
      <c r="C243" s="9" t="s">
        <v>418</v>
      </c>
      <c r="D243" s="74" t="s">
        <v>106</v>
      </c>
      <c r="E243" s="514">
        <f>Ведомственная!H471+Ведомственная!H491</f>
        <v>336715.5</v>
      </c>
      <c r="F243" s="308">
        <f>Ведомственная!I491+Ведомственная!I471</f>
        <v>336715.5</v>
      </c>
      <c r="G243" s="1"/>
      <c r="H243" s="1"/>
      <c r="I243" s="1"/>
      <c r="J243" s="1"/>
      <c r="K243" s="1"/>
      <c r="L243" s="1"/>
      <c r="M243" s="1"/>
      <c r="N243" s="1"/>
      <c r="O243" s="452">
        <f>Ведомственная!O491+Ведомственная!O471</f>
        <v>336558.29399999999</v>
      </c>
      <c r="P243" s="308">
        <f t="shared" si="6"/>
        <v>99.953311920597656</v>
      </c>
    </row>
    <row r="244" spans="1:16" ht="31.5" customHeight="1" x14ac:dyDescent="0.3">
      <c r="A244" s="38"/>
      <c r="B244" s="322" t="s">
        <v>114</v>
      </c>
      <c r="C244" s="9" t="s">
        <v>418</v>
      </c>
      <c r="D244" s="48" t="s">
        <v>113</v>
      </c>
      <c r="E244" s="452">
        <f>Ведомственная!H492+Ведомственная!H472</f>
        <v>20260.2</v>
      </c>
      <c r="F244" s="308">
        <f>Ведомственная!I472+Ведомственная!I492</f>
        <v>20260.2</v>
      </c>
      <c r="G244" s="1"/>
      <c r="H244" s="1"/>
      <c r="I244" s="1"/>
      <c r="J244" s="1"/>
      <c r="K244" s="1"/>
      <c r="L244" s="1"/>
      <c r="M244" s="1"/>
      <c r="N244" s="1"/>
      <c r="O244" s="452">
        <f>Ведомственная!O472+Ведомственная!O492</f>
        <v>20259.848539999999</v>
      </c>
      <c r="P244" s="308">
        <f t="shared" si="6"/>
        <v>99.998265268852222</v>
      </c>
    </row>
    <row r="245" spans="1:16" ht="93.75" x14ac:dyDescent="0.3">
      <c r="A245" s="38"/>
      <c r="B245" s="419" t="s">
        <v>639</v>
      </c>
      <c r="C245" s="28" t="s">
        <v>638</v>
      </c>
      <c r="D245" s="2"/>
      <c r="E245" s="452">
        <f>E246+E247</f>
        <v>48720.800000000003</v>
      </c>
      <c r="F245" s="308">
        <f>F246+F247</f>
        <v>48720.800000000003</v>
      </c>
      <c r="G245" s="1"/>
      <c r="H245" s="1"/>
      <c r="I245" s="1"/>
      <c r="J245" s="1"/>
      <c r="K245" s="1"/>
      <c r="L245" s="1"/>
      <c r="M245" s="1"/>
      <c r="N245" s="1"/>
      <c r="O245" s="452">
        <f>O246+O247</f>
        <v>47896.304089999998</v>
      </c>
      <c r="P245" s="308">
        <f t="shared" si="6"/>
        <v>98.307712701761858</v>
      </c>
    </row>
    <row r="246" spans="1:16" ht="31.5" customHeight="1" x14ac:dyDescent="0.3">
      <c r="A246" s="38"/>
      <c r="B246" s="15" t="s">
        <v>107</v>
      </c>
      <c r="C246" s="28" t="s">
        <v>638</v>
      </c>
      <c r="D246" s="2" t="s">
        <v>106</v>
      </c>
      <c r="E246" s="456">
        <f>Ведомственная!H494</f>
        <v>45543.9</v>
      </c>
      <c r="F246" s="308">
        <f>Ведомственная!I494</f>
        <v>45543.9</v>
      </c>
      <c r="G246" s="1"/>
      <c r="H246" s="1"/>
      <c r="I246" s="1"/>
      <c r="J246" s="1"/>
      <c r="K246" s="1"/>
      <c r="L246" s="1"/>
      <c r="M246" s="1"/>
      <c r="N246" s="1"/>
      <c r="O246" s="452">
        <f>Ведомственная!O494</f>
        <v>44805.437169999997</v>
      </c>
      <c r="P246" s="308">
        <f t="shared" si="6"/>
        <v>98.37856918270063</v>
      </c>
    </row>
    <row r="247" spans="1:16" ht="31.5" customHeight="1" x14ac:dyDescent="0.3">
      <c r="A247" s="38"/>
      <c r="B247" s="419" t="s">
        <v>115</v>
      </c>
      <c r="C247" s="28" t="s">
        <v>638</v>
      </c>
      <c r="D247" s="2" t="s">
        <v>113</v>
      </c>
      <c r="E247" s="456">
        <f>Ведомственная!H495</f>
        <v>3176.9</v>
      </c>
      <c r="F247" s="308">
        <f>Ведомственная!I495</f>
        <v>3176.9</v>
      </c>
      <c r="G247" s="1"/>
      <c r="H247" s="1"/>
      <c r="I247" s="1"/>
      <c r="J247" s="1"/>
      <c r="K247" s="1"/>
      <c r="L247" s="1"/>
      <c r="M247" s="1"/>
      <c r="N247" s="1"/>
      <c r="O247" s="452">
        <f>Ведомственная!O495</f>
        <v>3090.8669199999999</v>
      </c>
      <c r="P247" s="308">
        <f t="shared" si="6"/>
        <v>97.291917277849478</v>
      </c>
    </row>
    <row r="248" spans="1:16" ht="126" customHeight="1" x14ac:dyDescent="0.3">
      <c r="A248" s="38"/>
      <c r="B248" s="226" t="s">
        <v>133</v>
      </c>
      <c r="C248" s="48" t="s">
        <v>251</v>
      </c>
      <c r="D248" s="27"/>
      <c r="E248" s="452">
        <f>E249</f>
        <v>12069.4</v>
      </c>
      <c r="F248" s="308">
        <f>F249</f>
        <v>12069.4</v>
      </c>
      <c r="G248" s="1"/>
      <c r="H248" s="1"/>
      <c r="I248" s="1"/>
      <c r="J248" s="1"/>
      <c r="K248" s="1"/>
      <c r="L248" s="1"/>
      <c r="M248" s="1"/>
      <c r="N248" s="1"/>
      <c r="O248" s="308">
        <f>O249</f>
        <v>12069.4</v>
      </c>
      <c r="P248" s="308">
        <f t="shared" si="6"/>
        <v>100</v>
      </c>
    </row>
    <row r="249" spans="1:16" ht="42" customHeight="1" x14ac:dyDescent="0.3">
      <c r="A249" s="38"/>
      <c r="B249" s="97" t="s">
        <v>109</v>
      </c>
      <c r="C249" s="48" t="s">
        <v>251</v>
      </c>
      <c r="D249" s="27" t="s">
        <v>108</v>
      </c>
      <c r="E249" s="452">
        <f>Ведомственная!H593</f>
        <v>12069.4</v>
      </c>
      <c r="F249" s="308">
        <f>Ведомственная!I593</f>
        <v>12069.4</v>
      </c>
      <c r="G249" s="1"/>
      <c r="H249" s="1"/>
      <c r="I249" s="1"/>
      <c r="J249" s="1"/>
      <c r="K249" s="1"/>
      <c r="L249" s="1"/>
      <c r="M249" s="1"/>
      <c r="N249" s="1"/>
      <c r="O249" s="36">
        <f>Ведомственная!O593</f>
        <v>12069.4</v>
      </c>
      <c r="P249" s="308">
        <f t="shared" si="6"/>
        <v>100</v>
      </c>
    </row>
    <row r="250" spans="1:16" ht="187.5" x14ac:dyDescent="0.3">
      <c r="A250" s="38"/>
      <c r="B250" s="314" t="s">
        <v>451</v>
      </c>
      <c r="C250" s="9" t="s">
        <v>416</v>
      </c>
      <c r="D250" s="2"/>
      <c r="E250" s="452">
        <f>E251</f>
        <v>234.4</v>
      </c>
      <c r="F250" s="308">
        <f>F251</f>
        <v>234.4</v>
      </c>
      <c r="G250" s="1"/>
      <c r="H250" s="1"/>
      <c r="I250" s="1"/>
      <c r="J250" s="1"/>
      <c r="K250" s="1"/>
      <c r="L250" s="1"/>
      <c r="M250" s="1"/>
      <c r="N250" s="1"/>
      <c r="O250" s="36">
        <f>O251</f>
        <v>203.11199999999999</v>
      </c>
      <c r="P250" s="308">
        <f t="shared" si="6"/>
        <v>86.651877133105799</v>
      </c>
    </row>
    <row r="251" spans="1:16" ht="42" customHeight="1" x14ac:dyDescent="0.3">
      <c r="A251" s="38"/>
      <c r="B251" s="15" t="s">
        <v>107</v>
      </c>
      <c r="C251" s="9" t="s">
        <v>416</v>
      </c>
      <c r="D251" s="2" t="s">
        <v>106</v>
      </c>
      <c r="E251" s="456">
        <f>Ведомственная!H539</f>
        <v>234.4</v>
      </c>
      <c r="F251" s="308">
        <f>Ведомственная!I539</f>
        <v>234.4</v>
      </c>
      <c r="G251" s="1"/>
      <c r="H251" s="1"/>
      <c r="I251" s="1"/>
      <c r="J251" s="1"/>
      <c r="K251" s="1"/>
      <c r="L251" s="1"/>
      <c r="M251" s="1"/>
      <c r="N251" s="1"/>
      <c r="O251" s="36">
        <f>Ведомственная!O539</f>
        <v>203.11199999999999</v>
      </c>
      <c r="P251" s="308">
        <f t="shared" si="6"/>
        <v>86.651877133105799</v>
      </c>
    </row>
    <row r="252" spans="1:16" ht="177" customHeight="1" x14ac:dyDescent="0.3">
      <c r="A252" s="38"/>
      <c r="B252" s="278" t="s">
        <v>357</v>
      </c>
      <c r="C252" s="9" t="s">
        <v>247</v>
      </c>
      <c r="D252" s="2"/>
      <c r="E252" s="452">
        <f>E253</f>
        <v>14637.6</v>
      </c>
      <c r="F252" s="308">
        <f>F253</f>
        <v>14637.6</v>
      </c>
      <c r="G252" s="1"/>
      <c r="H252" s="1"/>
      <c r="I252" s="1"/>
      <c r="J252" s="1"/>
      <c r="K252" s="1"/>
      <c r="L252" s="1"/>
      <c r="M252" s="1"/>
      <c r="N252" s="1"/>
      <c r="O252" s="308">
        <f>O253</f>
        <v>14637.6</v>
      </c>
      <c r="P252" s="308">
        <f t="shared" si="6"/>
        <v>100</v>
      </c>
    </row>
    <row r="253" spans="1:16" ht="42" customHeight="1" x14ac:dyDescent="0.3">
      <c r="A253" s="38"/>
      <c r="B253" s="13" t="s">
        <v>107</v>
      </c>
      <c r="C253" s="9" t="s">
        <v>247</v>
      </c>
      <c r="D253" s="2" t="s">
        <v>106</v>
      </c>
      <c r="E253" s="456">
        <f>Ведомственная!H497+Ведомственная!H474</f>
        <v>14637.6</v>
      </c>
      <c r="F253" s="308">
        <f>Ведомственная!I497+Ведомственная!I474</f>
        <v>14637.6</v>
      </c>
      <c r="G253" s="1"/>
      <c r="H253" s="1"/>
      <c r="I253" s="1"/>
      <c r="J253" s="1"/>
      <c r="K253" s="1"/>
      <c r="L253" s="1"/>
      <c r="M253" s="1"/>
      <c r="N253" s="1"/>
      <c r="O253" s="36">
        <f>Ведомственная!O497+Ведомственная!O474</f>
        <v>14637.6</v>
      </c>
      <c r="P253" s="308">
        <f t="shared" si="6"/>
        <v>100</v>
      </c>
    </row>
    <row r="254" spans="1:16" ht="121.5" customHeight="1" x14ac:dyDescent="0.3">
      <c r="A254" s="38"/>
      <c r="B254" s="285" t="s">
        <v>374</v>
      </c>
      <c r="C254" s="9" t="s">
        <v>248</v>
      </c>
      <c r="D254" s="2"/>
      <c r="E254" s="452">
        <f>E256+E257+E255</f>
        <v>1057371.8</v>
      </c>
      <c r="F254" s="308">
        <f>F256+F257+F255</f>
        <v>1057371.8</v>
      </c>
      <c r="G254" s="1"/>
      <c r="H254" s="1"/>
      <c r="I254" s="1"/>
      <c r="J254" s="1"/>
      <c r="K254" s="1"/>
      <c r="L254" s="1"/>
      <c r="M254" s="1"/>
      <c r="N254" s="1"/>
      <c r="O254" s="308">
        <f>O256+O257+O255</f>
        <v>1057371.8</v>
      </c>
      <c r="P254" s="308">
        <f t="shared" si="6"/>
        <v>100</v>
      </c>
    </row>
    <row r="255" spans="1:16" ht="33" customHeight="1" x14ac:dyDescent="0.3">
      <c r="A255" s="38"/>
      <c r="B255" s="347" t="s">
        <v>87</v>
      </c>
      <c r="C255" s="9" t="s">
        <v>248</v>
      </c>
      <c r="D255" s="2" t="s">
        <v>85</v>
      </c>
      <c r="E255" s="456">
        <f>Ведомственная!H581</f>
        <v>7877</v>
      </c>
      <c r="F255" s="308">
        <f>Ведомственная!I581</f>
        <v>7877</v>
      </c>
      <c r="G255" s="1"/>
      <c r="H255" s="1"/>
      <c r="I255" s="1"/>
      <c r="J255" s="1"/>
      <c r="K255" s="1"/>
      <c r="L255" s="1"/>
      <c r="M255" s="1"/>
      <c r="N255" s="1"/>
      <c r="O255" s="36">
        <f>Ведомственная!O581</f>
        <v>7877</v>
      </c>
      <c r="P255" s="308">
        <f t="shared" ref="P255:P316" si="7">O255/F255*100</f>
        <v>100</v>
      </c>
    </row>
    <row r="256" spans="1:16" ht="24" customHeight="1" x14ac:dyDescent="0.3">
      <c r="A256" s="38"/>
      <c r="B256" s="70" t="s">
        <v>107</v>
      </c>
      <c r="C256" s="9" t="s">
        <v>248</v>
      </c>
      <c r="D256" s="74" t="s">
        <v>106</v>
      </c>
      <c r="E256" s="514">
        <f>Ведомственная!H499+Ведомственная!H476</f>
        <v>987206</v>
      </c>
      <c r="F256" s="308">
        <f>Ведомственная!I476+Ведомственная!I499</f>
        <v>987206.00000000012</v>
      </c>
      <c r="G256" s="1"/>
      <c r="H256" s="1"/>
      <c r="I256" s="1"/>
      <c r="J256" s="1"/>
      <c r="K256" s="1"/>
      <c r="L256" s="1"/>
      <c r="M256" s="1"/>
      <c r="N256" s="1"/>
      <c r="O256" s="36">
        <f>Ведомственная!O499+Ведомственная!O476</f>
        <v>987206</v>
      </c>
      <c r="P256" s="308">
        <f t="shared" si="7"/>
        <v>99.999999999999986</v>
      </c>
    </row>
    <row r="257" spans="1:16" ht="24" customHeight="1" x14ac:dyDescent="0.3">
      <c r="A257" s="38"/>
      <c r="B257" s="177" t="s">
        <v>114</v>
      </c>
      <c r="C257" s="9" t="s">
        <v>248</v>
      </c>
      <c r="D257" s="48" t="s">
        <v>113</v>
      </c>
      <c r="E257" s="452">
        <f>Ведомственная!H500+Ведомственная!H477</f>
        <v>62288.800000000003</v>
      </c>
      <c r="F257" s="308">
        <f>Ведомственная!I500+Ведомственная!I477</f>
        <v>62288.800000000003</v>
      </c>
      <c r="G257" s="1"/>
      <c r="H257" s="1"/>
      <c r="I257" s="1"/>
      <c r="J257" s="1"/>
      <c r="K257" s="1"/>
      <c r="L257" s="1"/>
      <c r="M257" s="1"/>
      <c r="N257" s="1"/>
      <c r="O257" s="36">
        <f>Ведомственная!O477+Ведомственная!O500</f>
        <v>62288.800000000003</v>
      </c>
      <c r="P257" s="308">
        <f t="shared" si="7"/>
        <v>100</v>
      </c>
    </row>
    <row r="258" spans="1:16" ht="88.5" customHeight="1" x14ac:dyDescent="0.3">
      <c r="A258" s="38"/>
      <c r="B258" s="178" t="s">
        <v>132</v>
      </c>
      <c r="C258" s="48" t="s">
        <v>250</v>
      </c>
      <c r="D258" s="2"/>
      <c r="E258" s="459">
        <f>E259+E260</f>
        <v>1096.7</v>
      </c>
      <c r="F258" s="309">
        <f>F259+F260</f>
        <v>1096.6999999999998</v>
      </c>
      <c r="G258" s="1"/>
      <c r="H258" s="1"/>
      <c r="I258" s="1"/>
      <c r="J258" s="1"/>
      <c r="K258" s="1"/>
      <c r="L258" s="1"/>
      <c r="M258" s="1"/>
      <c r="N258" s="1"/>
      <c r="O258" s="36">
        <f>O259+O260</f>
        <v>1047.73</v>
      </c>
      <c r="P258" s="308">
        <f t="shared" si="7"/>
        <v>95.534786176711975</v>
      </c>
    </row>
    <row r="259" spans="1:16" ht="43.5" customHeight="1" x14ac:dyDescent="0.3">
      <c r="A259" s="38"/>
      <c r="B259" s="15" t="s">
        <v>107</v>
      </c>
      <c r="C259" s="48" t="s">
        <v>250</v>
      </c>
      <c r="D259" s="2" t="s">
        <v>106</v>
      </c>
      <c r="E259" s="456">
        <f>Ведомственная!H502</f>
        <v>1068.7</v>
      </c>
      <c r="F259" s="308">
        <f>Ведомственная!I502</f>
        <v>1068.6999999999998</v>
      </c>
      <c r="G259" s="1"/>
      <c r="H259" s="1"/>
      <c r="I259" s="1"/>
      <c r="J259" s="1"/>
      <c r="K259" s="1"/>
      <c r="L259" s="1"/>
      <c r="M259" s="1"/>
      <c r="N259" s="1"/>
      <c r="O259" s="36">
        <f>Ведомственная!O502</f>
        <v>1022.39</v>
      </c>
      <c r="P259" s="308">
        <f t="shared" si="7"/>
        <v>95.666697857209698</v>
      </c>
    </row>
    <row r="260" spans="1:16" ht="33" customHeight="1" x14ac:dyDescent="0.3">
      <c r="A260" s="38"/>
      <c r="B260" s="315" t="s">
        <v>115</v>
      </c>
      <c r="C260" s="48" t="s">
        <v>250</v>
      </c>
      <c r="D260" s="2" t="s">
        <v>113</v>
      </c>
      <c r="E260" s="456">
        <f>Ведомственная!H503</f>
        <v>28</v>
      </c>
      <c r="F260" s="308">
        <f>Ведомственная!I503</f>
        <v>28</v>
      </c>
      <c r="G260" s="1"/>
      <c r="H260" s="1"/>
      <c r="I260" s="1"/>
      <c r="J260" s="1"/>
      <c r="K260" s="1"/>
      <c r="L260" s="1"/>
      <c r="M260" s="1"/>
      <c r="N260" s="1"/>
      <c r="O260" s="36">
        <f>Ведомственная!O503</f>
        <v>25.34</v>
      </c>
      <c r="P260" s="308">
        <f t="shared" si="7"/>
        <v>90.5</v>
      </c>
    </row>
    <row r="261" spans="1:16" ht="234" customHeight="1" x14ac:dyDescent="0.3">
      <c r="A261" s="38"/>
      <c r="B261" s="320" t="s">
        <v>417</v>
      </c>
      <c r="C261" s="48" t="s">
        <v>290</v>
      </c>
      <c r="D261" s="2"/>
      <c r="E261" s="452">
        <f>E262+E263</f>
        <v>5716.2</v>
      </c>
      <c r="F261" s="308">
        <f>F262+F263</f>
        <v>5716.1999999999989</v>
      </c>
      <c r="G261" s="1"/>
      <c r="H261" s="1"/>
      <c r="I261" s="1"/>
      <c r="J261" s="1"/>
      <c r="K261" s="1"/>
      <c r="L261" s="1"/>
      <c r="M261" s="1"/>
      <c r="N261" s="1"/>
      <c r="O261" s="36">
        <f>O262+O263</f>
        <v>5716.2</v>
      </c>
      <c r="P261" s="308">
        <f t="shared" si="7"/>
        <v>100.00000000000003</v>
      </c>
    </row>
    <row r="262" spans="1:16" ht="32.25" customHeight="1" x14ac:dyDescent="0.3">
      <c r="A262" s="38"/>
      <c r="B262" s="15" t="s">
        <v>107</v>
      </c>
      <c r="C262" s="48" t="s">
        <v>290</v>
      </c>
      <c r="D262" s="2" t="s">
        <v>106</v>
      </c>
      <c r="E262" s="456">
        <f>Ведомственная!H505</f>
        <v>4318.7059399999998</v>
      </c>
      <c r="F262" s="308">
        <f>Ведомственная!I505</f>
        <v>4318.7059399999989</v>
      </c>
      <c r="G262" s="1"/>
      <c r="H262" s="1"/>
      <c r="I262" s="1"/>
      <c r="J262" s="1"/>
      <c r="K262" s="1"/>
      <c r="L262" s="1"/>
      <c r="M262" s="1"/>
      <c r="N262" s="1"/>
      <c r="O262" s="36">
        <f>Ведомственная!O505</f>
        <v>4318.7059399999998</v>
      </c>
      <c r="P262" s="308">
        <f t="shared" si="7"/>
        <v>100.00000000000003</v>
      </c>
    </row>
    <row r="263" spans="1:16" ht="32.25" customHeight="1" x14ac:dyDescent="0.3">
      <c r="A263" s="38"/>
      <c r="B263" s="355" t="s">
        <v>115</v>
      </c>
      <c r="C263" s="48" t="s">
        <v>290</v>
      </c>
      <c r="D263" s="2" t="s">
        <v>113</v>
      </c>
      <c r="E263" s="456">
        <f>Ведомственная!H506</f>
        <v>1397.49406</v>
      </c>
      <c r="F263" s="308">
        <f>Ведомственная!I506</f>
        <v>1397.4940599999998</v>
      </c>
      <c r="G263" s="1"/>
      <c r="H263" s="1"/>
      <c r="I263" s="1"/>
      <c r="J263" s="1"/>
      <c r="K263" s="1"/>
      <c r="L263" s="1"/>
      <c r="M263" s="1"/>
      <c r="N263" s="1"/>
      <c r="O263" s="36">
        <f>Ведомственная!O506</f>
        <v>1397.49406</v>
      </c>
      <c r="P263" s="308">
        <f t="shared" si="7"/>
        <v>100.00000000000003</v>
      </c>
    </row>
    <row r="264" spans="1:16" ht="66" customHeight="1" x14ac:dyDescent="0.3">
      <c r="A264" s="38"/>
      <c r="B264" s="15" t="s">
        <v>654</v>
      </c>
      <c r="C264" s="28" t="s">
        <v>653</v>
      </c>
      <c r="D264" s="2"/>
      <c r="E264" s="452">
        <f>E265</f>
        <v>27737.4</v>
      </c>
      <c r="F264" s="308">
        <f>F265</f>
        <v>27737.4</v>
      </c>
      <c r="G264" s="1"/>
      <c r="H264" s="1"/>
      <c r="I264" s="1"/>
      <c r="J264" s="1"/>
      <c r="K264" s="1"/>
      <c r="L264" s="1"/>
      <c r="M264" s="1"/>
      <c r="N264" s="1"/>
      <c r="O264" s="36">
        <f>O265</f>
        <v>27737.4</v>
      </c>
      <c r="P264" s="308">
        <f t="shared" si="7"/>
        <v>100</v>
      </c>
    </row>
    <row r="265" spans="1:16" ht="32.25" customHeight="1" x14ac:dyDescent="0.3">
      <c r="A265" s="38"/>
      <c r="B265" s="15" t="s">
        <v>107</v>
      </c>
      <c r="C265" s="28" t="s">
        <v>653</v>
      </c>
      <c r="D265" s="2" t="s">
        <v>106</v>
      </c>
      <c r="E265" s="456">
        <f>Ведомственная!H508+Ведомственная!H479</f>
        <v>27737.4</v>
      </c>
      <c r="F265" s="308">
        <f>Ведомственная!I508+Ведомственная!I479</f>
        <v>27737.4</v>
      </c>
      <c r="G265" s="1"/>
      <c r="H265" s="1"/>
      <c r="I265" s="1"/>
      <c r="J265" s="1"/>
      <c r="K265" s="1"/>
      <c r="L265" s="1"/>
      <c r="M265" s="1"/>
      <c r="N265" s="1"/>
      <c r="O265" s="36">
        <f>Ведомственная!O508+Ведомственная!O479</f>
        <v>27737.4</v>
      </c>
      <c r="P265" s="308">
        <f t="shared" si="7"/>
        <v>100</v>
      </c>
    </row>
    <row r="266" spans="1:16" ht="162" customHeight="1" x14ac:dyDescent="0.3">
      <c r="A266" s="38"/>
      <c r="B266" s="15" t="s">
        <v>648</v>
      </c>
      <c r="C266" s="72" t="s">
        <v>647</v>
      </c>
      <c r="D266" s="73"/>
      <c r="E266" s="452">
        <f>E267+E268</f>
        <v>1968.6</v>
      </c>
      <c r="F266" s="308">
        <f>F267+F268</f>
        <v>1968.6</v>
      </c>
      <c r="G266" s="1"/>
      <c r="H266" s="1"/>
      <c r="I266" s="1"/>
      <c r="J266" s="1"/>
      <c r="K266" s="1"/>
      <c r="L266" s="1"/>
      <c r="M266" s="1"/>
      <c r="N266" s="1"/>
      <c r="O266" s="36">
        <f>O267+O268</f>
        <v>1736.2216799999999</v>
      </c>
      <c r="P266" s="308">
        <f t="shared" si="7"/>
        <v>88.195757391039322</v>
      </c>
    </row>
    <row r="267" spans="1:16" ht="32.25" customHeight="1" x14ac:dyDescent="0.3">
      <c r="A267" s="38"/>
      <c r="B267" s="15" t="s">
        <v>107</v>
      </c>
      <c r="C267" s="72" t="s">
        <v>647</v>
      </c>
      <c r="D267" s="73" t="s">
        <v>106</v>
      </c>
      <c r="E267" s="513">
        <f>Ведомственная!H510</f>
        <v>1917.1</v>
      </c>
      <c r="F267" s="308">
        <f>Ведомственная!I510</f>
        <v>1917.1</v>
      </c>
      <c r="G267" s="1"/>
      <c r="H267" s="1"/>
      <c r="I267" s="1"/>
      <c r="J267" s="1"/>
      <c r="K267" s="1"/>
      <c r="L267" s="1"/>
      <c r="M267" s="1"/>
      <c r="N267" s="1"/>
      <c r="O267" s="36">
        <f>Ведомственная!O510</f>
        <v>1703.3027099999999</v>
      </c>
      <c r="P267" s="308">
        <f t="shared" si="7"/>
        <v>88.847880131448548</v>
      </c>
    </row>
    <row r="268" spans="1:16" ht="32.25" customHeight="1" x14ac:dyDescent="0.3">
      <c r="A268" s="38"/>
      <c r="B268" s="423" t="s">
        <v>115</v>
      </c>
      <c r="C268" s="72" t="s">
        <v>647</v>
      </c>
      <c r="D268" s="73" t="s">
        <v>113</v>
      </c>
      <c r="E268" s="513">
        <f>Ведомственная!H511</f>
        <v>51.5</v>
      </c>
      <c r="F268" s="308">
        <f>Ведомственная!I511</f>
        <v>51.5</v>
      </c>
      <c r="G268" s="1"/>
      <c r="H268" s="1"/>
      <c r="I268" s="1"/>
      <c r="J268" s="1"/>
      <c r="K268" s="1"/>
      <c r="L268" s="1"/>
      <c r="M268" s="1"/>
      <c r="N268" s="1"/>
      <c r="O268" s="36">
        <f>Ведомственная!O511</f>
        <v>32.918970000000002</v>
      </c>
      <c r="P268" s="308">
        <f t="shared" si="7"/>
        <v>63.920330097087387</v>
      </c>
    </row>
    <row r="269" spans="1:16" ht="81" customHeight="1" x14ac:dyDescent="0.3">
      <c r="A269" s="38"/>
      <c r="B269" s="393" t="s">
        <v>475</v>
      </c>
      <c r="C269" s="48" t="s">
        <v>454</v>
      </c>
      <c r="D269" s="2"/>
      <c r="E269" s="452">
        <f>E270+E271</f>
        <v>69201.600000000006</v>
      </c>
      <c r="F269" s="308">
        <f>F270+F271</f>
        <v>69201.600000000006</v>
      </c>
      <c r="G269" s="1"/>
      <c r="H269" s="1"/>
      <c r="I269" s="1"/>
      <c r="J269" s="1"/>
      <c r="K269" s="1"/>
      <c r="L269" s="1"/>
      <c r="M269" s="1"/>
      <c r="N269" s="1"/>
      <c r="O269" s="36">
        <f>O270+O271</f>
        <v>62633.399649999999</v>
      </c>
      <c r="P269" s="308">
        <f t="shared" si="7"/>
        <v>90.508600451434646</v>
      </c>
    </row>
    <row r="270" spans="1:16" ht="32.25" customHeight="1" x14ac:dyDescent="0.3">
      <c r="A270" s="38"/>
      <c r="B270" s="15" t="s">
        <v>107</v>
      </c>
      <c r="C270" s="48" t="s">
        <v>454</v>
      </c>
      <c r="D270" s="2" t="s">
        <v>106</v>
      </c>
      <c r="E270" s="456">
        <f>Ведомственная!H513</f>
        <v>64311.3</v>
      </c>
      <c r="F270" s="308">
        <f>Ведомственная!I513</f>
        <v>64311.3</v>
      </c>
      <c r="G270" s="1"/>
      <c r="H270" s="1"/>
      <c r="I270" s="1"/>
      <c r="J270" s="1"/>
      <c r="K270" s="1"/>
      <c r="L270" s="1"/>
      <c r="M270" s="1"/>
      <c r="N270" s="1"/>
      <c r="O270" s="36">
        <f>Ведомственная!O513</f>
        <v>57975.250370000002</v>
      </c>
      <c r="P270" s="308">
        <f t="shared" si="7"/>
        <v>90.147843955883332</v>
      </c>
    </row>
    <row r="271" spans="1:16" ht="32.25" customHeight="1" x14ac:dyDescent="0.3">
      <c r="A271" s="38"/>
      <c r="B271" s="379" t="s">
        <v>115</v>
      </c>
      <c r="C271" s="48" t="s">
        <v>454</v>
      </c>
      <c r="D271" s="2" t="s">
        <v>113</v>
      </c>
      <c r="E271" s="456">
        <f>Ведомственная!H514</f>
        <v>4890.3</v>
      </c>
      <c r="F271" s="308">
        <f>Ведомственная!I514</f>
        <v>4890.3</v>
      </c>
      <c r="G271" s="1"/>
      <c r="H271" s="1"/>
      <c r="I271" s="1"/>
      <c r="J271" s="1"/>
      <c r="K271" s="1"/>
      <c r="L271" s="1"/>
      <c r="M271" s="1"/>
      <c r="N271" s="1"/>
      <c r="O271" s="36">
        <f>Ведомственная!O514</f>
        <v>4658.1492799999996</v>
      </c>
      <c r="P271" s="308">
        <f t="shared" si="7"/>
        <v>95.252832750546986</v>
      </c>
    </row>
    <row r="272" spans="1:16" ht="37.5" x14ac:dyDescent="0.3">
      <c r="A272" s="38"/>
      <c r="B272" s="428" t="s">
        <v>662</v>
      </c>
      <c r="C272" s="48" t="s">
        <v>655</v>
      </c>
      <c r="D272" s="2"/>
      <c r="E272" s="452">
        <f>E273</f>
        <v>104250.5</v>
      </c>
      <c r="F272" s="308">
        <f>F273</f>
        <v>104250.5</v>
      </c>
      <c r="G272" s="1"/>
      <c r="H272" s="1"/>
      <c r="I272" s="1"/>
      <c r="J272" s="1"/>
      <c r="K272" s="1"/>
      <c r="L272" s="1"/>
      <c r="M272" s="1"/>
      <c r="N272" s="1"/>
      <c r="O272" s="36">
        <f>O273</f>
        <v>69775.15784</v>
      </c>
      <c r="P272" s="308">
        <f t="shared" si="7"/>
        <v>66.93028603220128</v>
      </c>
    </row>
    <row r="273" spans="1:16" ht="32.25" customHeight="1" x14ac:dyDescent="0.3">
      <c r="A273" s="38"/>
      <c r="B273" s="15" t="s">
        <v>107</v>
      </c>
      <c r="C273" s="48" t="s">
        <v>655</v>
      </c>
      <c r="D273" s="2" t="s">
        <v>106</v>
      </c>
      <c r="E273" s="456">
        <f>Ведомственная!H516</f>
        <v>104250.5</v>
      </c>
      <c r="F273" s="308">
        <f>Ведомственная!I516</f>
        <v>104250.5</v>
      </c>
      <c r="G273" s="1"/>
      <c r="H273" s="1"/>
      <c r="I273" s="1"/>
      <c r="J273" s="1"/>
      <c r="K273" s="1"/>
      <c r="L273" s="1"/>
      <c r="M273" s="1"/>
      <c r="N273" s="1"/>
      <c r="O273" s="36">
        <f>Ведомственная!O516</f>
        <v>69775.15784</v>
      </c>
      <c r="P273" s="308">
        <f t="shared" si="7"/>
        <v>66.93028603220128</v>
      </c>
    </row>
    <row r="274" spans="1:16" ht="187.5" x14ac:dyDescent="0.3">
      <c r="A274" s="38"/>
      <c r="B274" s="15" t="s">
        <v>670</v>
      </c>
      <c r="C274" s="72" t="s">
        <v>669</v>
      </c>
      <c r="D274" s="2"/>
      <c r="E274" s="452">
        <f>E275</f>
        <v>23373.9</v>
      </c>
      <c r="F274" s="308">
        <f>F275</f>
        <v>23373.9</v>
      </c>
      <c r="G274" s="1"/>
      <c r="H274" s="1"/>
      <c r="I274" s="1"/>
      <c r="J274" s="1"/>
      <c r="K274" s="1"/>
      <c r="L274" s="1"/>
      <c r="M274" s="1"/>
      <c r="N274" s="1"/>
      <c r="O274" s="452">
        <f>O275</f>
        <v>22612.111939999999</v>
      </c>
      <c r="P274" s="308">
        <f t="shared" si="7"/>
        <v>96.740860275777678</v>
      </c>
    </row>
    <row r="275" spans="1:16" ht="32.25" customHeight="1" x14ac:dyDescent="0.3">
      <c r="A275" s="38"/>
      <c r="B275" s="13" t="s">
        <v>107</v>
      </c>
      <c r="C275" s="72" t="s">
        <v>669</v>
      </c>
      <c r="D275" s="2" t="s">
        <v>106</v>
      </c>
      <c r="E275" s="456">
        <f>Ведомственная!H518</f>
        <v>23373.9</v>
      </c>
      <c r="F275" s="308">
        <f>Ведомственная!I518</f>
        <v>23373.9</v>
      </c>
      <c r="G275" s="1"/>
      <c r="H275" s="1"/>
      <c r="I275" s="1"/>
      <c r="J275" s="1"/>
      <c r="K275" s="1"/>
      <c r="L275" s="1"/>
      <c r="M275" s="1"/>
      <c r="N275" s="1"/>
      <c r="O275" s="452">
        <f>Ведомственная!O518</f>
        <v>22612.111939999999</v>
      </c>
      <c r="P275" s="308">
        <f t="shared" si="7"/>
        <v>96.740860275777678</v>
      </c>
    </row>
    <row r="276" spans="1:16" ht="32.25" customHeight="1" x14ac:dyDescent="0.3">
      <c r="A276" s="38"/>
      <c r="B276" s="13" t="s">
        <v>579</v>
      </c>
      <c r="C276" s="12" t="s">
        <v>589</v>
      </c>
      <c r="D276" s="2"/>
      <c r="E276" s="452">
        <f>E277+E278</f>
        <v>9493.4</v>
      </c>
      <c r="F276" s="308">
        <f>F277+F278</f>
        <v>9493.4</v>
      </c>
      <c r="G276" s="1"/>
      <c r="H276" s="1"/>
      <c r="I276" s="1"/>
      <c r="J276" s="1"/>
      <c r="K276" s="1"/>
      <c r="L276" s="1"/>
      <c r="M276" s="1"/>
      <c r="N276" s="1"/>
      <c r="O276" s="36">
        <f>O277+O278</f>
        <v>9493.4</v>
      </c>
      <c r="P276" s="308">
        <f t="shared" si="7"/>
        <v>100</v>
      </c>
    </row>
    <row r="277" spans="1:16" ht="32.25" customHeight="1" x14ac:dyDescent="0.3">
      <c r="A277" s="38"/>
      <c r="B277" s="13" t="s">
        <v>107</v>
      </c>
      <c r="C277" s="12" t="s">
        <v>589</v>
      </c>
      <c r="D277" s="2" t="s">
        <v>106</v>
      </c>
      <c r="E277" s="456">
        <f>Ведомственная!H583</f>
        <v>8572.7999999999993</v>
      </c>
      <c r="F277" s="308">
        <f>Ведомственная!I583</f>
        <v>8572.7999999999993</v>
      </c>
      <c r="G277" s="1"/>
      <c r="H277" s="1"/>
      <c r="I277" s="1"/>
      <c r="J277" s="1"/>
      <c r="K277" s="1"/>
      <c r="L277" s="1"/>
      <c r="M277" s="1"/>
      <c r="N277" s="1"/>
      <c r="O277" s="36">
        <f>Ведомственная!O583</f>
        <v>8572.7999999999993</v>
      </c>
      <c r="P277" s="308">
        <f t="shared" si="7"/>
        <v>100</v>
      </c>
    </row>
    <row r="278" spans="1:16" ht="32.25" customHeight="1" x14ac:dyDescent="0.3">
      <c r="A278" s="38"/>
      <c r="B278" s="13" t="s">
        <v>115</v>
      </c>
      <c r="C278" s="12" t="s">
        <v>589</v>
      </c>
      <c r="D278" s="2" t="s">
        <v>113</v>
      </c>
      <c r="E278" s="456">
        <f>Ведомственная!H584</f>
        <v>920.6</v>
      </c>
      <c r="F278" s="308">
        <f>Ведомственная!I584</f>
        <v>920.6</v>
      </c>
      <c r="G278" s="1"/>
      <c r="H278" s="1"/>
      <c r="I278" s="1"/>
      <c r="J278" s="1"/>
      <c r="K278" s="1"/>
      <c r="L278" s="1"/>
      <c r="M278" s="1"/>
      <c r="N278" s="1"/>
      <c r="O278" s="36">
        <f>Ведомственная!O584</f>
        <v>920.6</v>
      </c>
      <c r="P278" s="308">
        <f t="shared" si="7"/>
        <v>100</v>
      </c>
    </row>
    <row r="279" spans="1:16" ht="93.75" x14ac:dyDescent="0.3">
      <c r="A279" s="38"/>
      <c r="B279" s="419" t="s">
        <v>636</v>
      </c>
      <c r="C279" s="28" t="s">
        <v>637</v>
      </c>
      <c r="D279" s="2"/>
      <c r="E279" s="452">
        <f>E280+E281</f>
        <v>6890.2</v>
      </c>
      <c r="F279" s="308">
        <f>F280+F281</f>
        <v>6890.2</v>
      </c>
      <c r="G279" s="1"/>
      <c r="H279" s="1"/>
      <c r="I279" s="1"/>
      <c r="J279" s="1"/>
      <c r="K279" s="1"/>
      <c r="L279" s="1"/>
      <c r="M279" s="1"/>
      <c r="N279" s="1"/>
      <c r="O279" s="452">
        <f>O280+O281</f>
        <v>6562.1664600000004</v>
      </c>
      <c r="P279" s="308">
        <f t="shared" si="7"/>
        <v>95.239128907724023</v>
      </c>
    </row>
    <row r="280" spans="1:16" ht="32.25" customHeight="1" x14ac:dyDescent="0.3">
      <c r="A280" s="38"/>
      <c r="B280" s="15" t="s">
        <v>107</v>
      </c>
      <c r="C280" s="28" t="s">
        <v>637</v>
      </c>
      <c r="D280" s="2" t="s">
        <v>106</v>
      </c>
      <c r="E280" s="456">
        <f>Ведомственная!H520</f>
        <v>6805.5</v>
      </c>
      <c r="F280" s="308">
        <f>Ведомственная!I520</f>
        <v>6805.5</v>
      </c>
      <c r="G280" s="1"/>
      <c r="H280" s="1"/>
      <c r="I280" s="1"/>
      <c r="J280" s="1"/>
      <c r="K280" s="1"/>
      <c r="L280" s="1"/>
      <c r="M280" s="1"/>
      <c r="N280" s="1"/>
      <c r="O280" s="452">
        <f>Ведомственная!O520</f>
        <v>6481.8912200000004</v>
      </c>
      <c r="P280" s="308">
        <f t="shared" si="7"/>
        <v>95.244893395048123</v>
      </c>
    </row>
    <row r="281" spans="1:16" ht="32.25" customHeight="1" x14ac:dyDescent="0.3">
      <c r="A281" s="38"/>
      <c r="B281" s="423" t="s">
        <v>115</v>
      </c>
      <c r="C281" s="28" t="s">
        <v>637</v>
      </c>
      <c r="D281" s="2" t="s">
        <v>113</v>
      </c>
      <c r="E281" s="456">
        <f>Ведомственная!H521</f>
        <v>84.7</v>
      </c>
      <c r="F281" s="308">
        <f>Ведомственная!I521</f>
        <v>84.699999999999989</v>
      </c>
      <c r="G281" s="1"/>
      <c r="H281" s="1"/>
      <c r="I281" s="1"/>
      <c r="J281" s="1"/>
      <c r="K281" s="1"/>
      <c r="L281" s="1"/>
      <c r="M281" s="1"/>
      <c r="N281" s="1"/>
      <c r="O281" s="452">
        <f>Ведомственная!O521</f>
        <v>80.275239999999997</v>
      </c>
      <c r="P281" s="308">
        <f t="shared" si="7"/>
        <v>94.775962219598597</v>
      </c>
    </row>
    <row r="282" spans="1:16" ht="131.25" x14ac:dyDescent="0.3">
      <c r="A282" s="38"/>
      <c r="B282" s="441" t="s">
        <v>695</v>
      </c>
      <c r="C282" s="28" t="s">
        <v>696</v>
      </c>
      <c r="D282" s="2"/>
      <c r="E282" s="452">
        <f>E283+E284</f>
        <v>2335.1999999999998</v>
      </c>
      <c r="F282" s="308">
        <f>F283+F284</f>
        <v>2335.1999999999998</v>
      </c>
      <c r="G282" s="1"/>
      <c r="H282" s="1"/>
      <c r="I282" s="1"/>
      <c r="J282" s="1"/>
      <c r="K282" s="1"/>
      <c r="L282" s="1"/>
      <c r="M282" s="1"/>
      <c r="N282" s="1"/>
      <c r="O282" s="452">
        <f>O283+O284</f>
        <v>1606.9261200000001</v>
      </c>
      <c r="P282" s="308">
        <f t="shared" si="7"/>
        <v>68.813211716341229</v>
      </c>
    </row>
    <row r="283" spans="1:16" ht="32.25" customHeight="1" x14ac:dyDescent="0.3">
      <c r="A283" s="38"/>
      <c r="B283" s="441" t="s">
        <v>107</v>
      </c>
      <c r="C283" s="28" t="s">
        <v>696</v>
      </c>
      <c r="D283" s="2" t="s">
        <v>106</v>
      </c>
      <c r="E283" s="456">
        <f>Ведомственная!H586</f>
        <v>2245.5</v>
      </c>
      <c r="F283" s="308">
        <f>Ведомственная!I586</f>
        <v>2245.5</v>
      </c>
      <c r="G283" s="1"/>
      <c r="H283" s="1"/>
      <c r="I283" s="1"/>
      <c r="J283" s="1"/>
      <c r="K283" s="1"/>
      <c r="L283" s="1"/>
      <c r="M283" s="1"/>
      <c r="N283" s="1"/>
      <c r="O283" s="452">
        <f>Ведомственная!O586</f>
        <v>1542.5695800000001</v>
      </c>
      <c r="P283" s="308">
        <f t="shared" si="7"/>
        <v>68.69604008016033</v>
      </c>
    </row>
    <row r="284" spans="1:16" ht="32.25" customHeight="1" x14ac:dyDescent="0.3">
      <c r="A284" s="38"/>
      <c r="B284" s="441" t="s">
        <v>115</v>
      </c>
      <c r="C284" s="28" t="s">
        <v>696</v>
      </c>
      <c r="D284" s="2" t="s">
        <v>113</v>
      </c>
      <c r="E284" s="456">
        <f>Ведомственная!H587</f>
        <v>89.7</v>
      </c>
      <c r="F284" s="308">
        <f>Ведомственная!I587</f>
        <v>89.7</v>
      </c>
      <c r="G284" s="1"/>
      <c r="H284" s="1"/>
      <c r="I284" s="1"/>
      <c r="J284" s="1"/>
      <c r="K284" s="1"/>
      <c r="L284" s="1"/>
      <c r="M284" s="1"/>
      <c r="N284" s="1"/>
      <c r="O284" s="452">
        <f>Ведомственная!O587</f>
        <v>64.356539999999995</v>
      </c>
      <c r="P284" s="308">
        <f t="shared" si="7"/>
        <v>71.746421404682266</v>
      </c>
    </row>
    <row r="285" spans="1:16" ht="48" customHeight="1" x14ac:dyDescent="0.3">
      <c r="A285" s="205" t="s">
        <v>154</v>
      </c>
      <c r="B285" s="203" t="s">
        <v>529</v>
      </c>
      <c r="C285" s="199" t="s">
        <v>220</v>
      </c>
      <c r="D285" s="197"/>
      <c r="E285" s="458">
        <f>E286</f>
        <v>12863.400000000001</v>
      </c>
      <c r="F285" s="454">
        <f>F286</f>
        <v>12863.400000000001</v>
      </c>
      <c r="G285" s="1"/>
      <c r="H285" s="1"/>
      <c r="I285" s="1"/>
      <c r="J285" s="1"/>
      <c r="K285" s="1"/>
      <c r="L285" s="1"/>
      <c r="M285" s="1"/>
      <c r="N285" s="1"/>
      <c r="O285" s="454">
        <f>O286</f>
        <v>12863.1803</v>
      </c>
      <c r="P285" s="412">
        <f t="shared" si="7"/>
        <v>99.998292053422873</v>
      </c>
    </row>
    <row r="286" spans="1:16" ht="63" customHeight="1" x14ac:dyDescent="0.3">
      <c r="A286" s="34"/>
      <c r="B286" s="115" t="s">
        <v>117</v>
      </c>
      <c r="C286" s="9" t="s">
        <v>238</v>
      </c>
      <c r="D286" s="8"/>
      <c r="E286" s="452">
        <f>E287+E291+E294</f>
        <v>12863.400000000001</v>
      </c>
      <c r="F286" s="308">
        <f>F287+F291+F294</f>
        <v>12863.400000000001</v>
      </c>
      <c r="G286" s="1"/>
      <c r="H286" s="1"/>
      <c r="I286" s="1"/>
      <c r="J286" s="1"/>
      <c r="K286" s="1"/>
      <c r="L286" s="1"/>
      <c r="M286" s="1"/>
      <c r="N286" s="1"/>
      <c r="O286" s="308">
        <f>O287+O291+O294</f>
        <v>12863.1803</v>
      </c>
      <c r="P286" s="308">
        <f t="shared" si="7"/>
        <v>99.998292053422873</v>
      </c>
    </row>
    <row r="287" spans="1:16" ht="68.25" customHeight="1" x14ac:dyDescent="0.3">
      <c r="A287" s="34"/>
      <c r="B287" s="119" t="s">
        <v>142</v>
      </c>
      <c r="C287" s="9" t="s">
        <v>240</v>
      </c>
      <c r="D287" s="27"/>
      <c r="E287" s="452">
        <f>E288+E289+E290</f>
        <v>9806.4000000000015</v>
      </c>
      <c r="F287" s="308">
        <f>F288+F289+F290</f>
        <v>9806.4</v>
      </c>
      <c r="G287" s="1"/>
      <c r="H287" s="1"/>
      <c r="I287" s="1"/>
      <c r="J287" s="1"/>
      <c r="K287" s="1"/>
      <c r="L287" s="1"/>
      <c r="M287" s="1"/>
      <c r="N287" s="1"/>
      <c r="O287" s="308">
        <f>O288+O289+O290</f>
        <v>9806.1854999999996</v>
      </c>
      <c r="P287" s="308">
        <f t="shared" si="7"/>
        <v>99.997812652961329</v>
      </c>
    </row>
    <row r="288" spans="1:16" ht="68.25" customHeight="1" x14ac:dyDescent="0.3">
      <c r="A288" s="34"/>
      <c r="B288" s="294" t="s">
        <v>103</v>
      </c>
      <c r="C288" s="9" t="s">
        <v>240</v>
      </c>
      <c r="D288" s="27" t="s">
        <v>83</v>
      </c>
      <c r="E288" s="452">
        <f>Ведомственная!H553+Ведомственная!H695+Ведомственная!H262</f>
        <v>1468.7</v>
      </c>
      <c r="F288" s="308">
        <f>Ведомственная!I262+Ведомственная!I695+Ведомственная!I553</f>
        <v>1468.6999999999998</v>
      </c>
      <c r="G288" s="1"/>
      <c r="H288" s="1"/>
      <c r="I288" s="1"/>
      <c r="J288" s="1"/>
      <c r="K288" s="1"/>
      <c r="L288" s="1"/>
      <c r="M288" s="1"/>
      <c r="N288" s="1"/>
      <c r="O288" s="452">
        <f>Ведомственная!O262+Ведомственная!O553+Ведомственная!O695</f>
        <v>1468.675</v>
      </c>
      <c r="P288" s="308">
        <f t="shared" si="7"/>
        <v>99.998297814393695</v>
      </c>
    </row>
    <row r="289" spans="1:16" ht="39" customHeight="1" x14ac:dyDescent="0.3">
      <c r="A289" s="34"/>
      <c r="B289" s="5" t="s">
        <v>107</v>
      </c>
      <c r="C289" s="9" t="s">
        <v>240</v>
      </c>
      <c r="D289" s="28" t="s">
        <v>106</v>
      </c>
      <c r="E289" s="452">
        <f>Ведомственная!H554</f>
        <v>7448.5</v>
      </c>
      <c r="F289" s="308">
        <f>Ведомственная!I554</f>
        <v>7448.4999999999991</v>
      </c>
      <c r="G289" s="1"/>
      <c r="H289" s="1"/>
      <c r="I289" s="1"/>
      <c r="J289" s="1"/>
      <c r="K289" s="1"/>
      <c r="L289" s="1"/>
      <c r="M289" s="1"/>
      <c r="N289" s="1"/>
      <c r="O289" s="452">
        <f>Ведомственная!O554</f>
        <v>7448.4072200000001</v>
      </c>
      <c r="P289" s="308">
        <f t="shared" si="7"/>
        <v>99.998754380076534</v>
      </c>
    </row>
    <row r="290" spans="1:16" ht="39" customHeight="1" x14ac:dyDescent="0.3">
      <c r="A290" s="34"/>
      <c r="B290" s="5" t="s">
        <v>115</v>
      </c>
      <c r="C290" s="9" t="s">
        <v>240</v>
      </c>
      <c r="D290" s="28" t="s">
        <v>113</v>
      </c>
      <c r="E290" s="452">
        <f>Ведомственная!H555</f>
        <v>889.2</v>
      </c>
      <c r="F290" s="308">
        <f>Ведомственная!I555</f>
        <v>889.19999999999993</v>
      </c>
      <c r="G290" s="1"/>
      <c r="H290" s="1"/>
      <c r="I290" s="1"/>
      <c r="J290" s="1"/>
      <c r="K290" s="1"/>
      <c r="L290" s="1"/>
      <c r="M290" s="1"/>
      <c r="N290" s="1"/>
      <c r="O290" s="452">
        <f>Ведомственная!O555</f>
        <v>889.10328000000004</v>
      </c>
      <c r="P290" s="308">
        <f t="shared" si="7"/>
        <v>99.989122807017566</v>
      </c>
    </row>
    <row r="291" spans="1:16" ht="106.5" customHeight="1" x14ac:dyDescent="0.3">
      <c r="A291" s="34"/>
      <c r="B291" s="119" t="s">
        <v>450</v>
      </c>
      <c r="C291" s="182" t="s">
        <v>239</v>
      </c>
      <c r="D291" s="104"/>
      <c r="E291" s="452">
        <f>E292+E293</f>
        <v>723.6</v>
      </c>
      <c r="F291" s="308">
        <f>F292+F293</f>
        <v>723.6</v>
      </c>
      <c r="G291" s="1"/>
      <c r="H291" s="1"/>
      <c r="I291" s="1"/>
      <c r="J291" s="1"/>
      <c r="K291" s="1"/>
      <c r="L291" s="1"/>
      <c r="M291" s="1"/>
      <c r="N291" s="1"/>
      <c r="O291" s="36">
        <f>O292+O293</f>
        <v>723.6</v>
      </c>
      <c r="P291" s="308">
        <f t="shared" si="7"/>
        <v>100</v>
      </c>
    </row>
    <row r="292" spans="1:16" ht="46.5" customHeight="1" x14ac:dyDescent="0.3">
      <c r="A292" s="34"/>
      <c r="B292" s="297" t="s">
        <v>444</v>
      </c>
      <c r="C292" s="182" t="s">
        <v>239</v>
      </c>
      <c r="D292" s="104" t="s">
        <v>82</v>
      </c>
      <c r="E292" s="459">
        <f>Ведомственная!H714</f>
        <v>617.5</v>
      </c>
      <c r="F292" s="308">
        <f>Ведомственная!I714</f>
        <v>617.5</v>
      </c>
      <c r="G292" s="1"/>
      <c r="H292" s="1"/>
      <c r="I292" s="1"/>
      <c r="J292" s="1"/>
      <c r="K292" s="1"/>
      <c r="L292" s="1"/>
      <c r="M292" s="1"/>
      <c r="N292" s="1"/>
      <c r="O292" s="36">
        <f>Ведомственная!O714</f>
        <v>617.5</v>
      </c>
      <c r="P292" s="308">
        <f t="shared" si="7"/>
        <v>100</v>
      </c>
    </row>
    <row r="293" spans="1:16" ht="58.5" customHeight="1" x14ac:dyDescent="0.3">
      <c r="A293" s="34"/>
      <c r="B293" s="105" t="s">
        <v>103</v>
      </c>
      <c r="C293" s="182" t="s">
        <v>239</v>
      </c>
      <c r="D293" s="104" t="s">
        <v>83</v>
      </c>
      <c r="E293" s="459">
        <f>Ведомственная!H715</f>
        <v>106.1</v>
      </c>
      <c r="F293" s="308">
        <f>Ведомственная!I715</f>
        <v>106.1</v>
      </c>
      <c r="G293" s="1"/>
      <c r="H293" s="1"/>
      <c r="I293" s="1"/>
      <c r="J293" s="1"/>
      <c r="K293" s="1"/>
      <c r="L293" s="1"/>
      <c r="M293" s="1"/>
      <c r="N293" s="1"/>
      <c r="O293" s="36">
        <f>Ведомственная!O715</f>
        <v>106.1</v>
      </c>
      <c r="P293" s="308">
        <f t="shared" si="7"/>
        <v>100</v>
      </c>
    </row>
    <row r="294" spans="1:16" ht="126" customHeight="1" x14ac:dyDescent="0.3">
      <c r="A294" s="34"/>
      <c r="B294" s="5" t="s">
        <v>470</v>
      </c>
      <c r="C294" s="9" t="s">
        <v>471</v>
      </c>
      <c r="D294" s="28"/>
      <c r="E294" s="452">
        <f>E295+E296</f>
        <v>2333.4</v>
      </c>
      <c r="F294" s="308">
        <f>F295+F296</f>
        <v>2333.4000000000005</v>
      </c>
      <c r="G294" s="1"/>
      <c r="H294" s="1"/>
      <c r="I294" s="1"/>
      <c r="J294" s="1"/>
      <c r="K294" s="1"/>
      <c r="L294" s="1"/>
      <c r="M294" s="1"/>
      <c r="N294" s="1"/>
      <c r="O294" s="36">
        <f>O295+O296</f>
        <v>2333.3948</v>
      </c>
      <c r="P294" s="308">
        <f t="shared" si="7"/>
        <v>99.999777149224286</v>
      </c>
    </row>
    <row r="295" spans="1:16" ht="38.25" customHeight="1" x14ac:dyDescent="0.3">
      <c r="A295" s="34"/>
      <c r="B295" s="13" t="s">
        <v>107</v>
      </c>
      <c r="C295" s="9" t="s">
        <v>471</v>
      </c>
      <c r="D295" s="28" t="s">
        <v>106</v>
      </c>
      <c r="E295" s="452">
        <f>Ведомственная!H557</f>
        <v>2312.78433</v>
      </c>
      <c r="F295" s="308">
        <f>Ведомственная!I557</f>
        <v>2312.7843300000004</v>
      </c>
      <c r="G295" s="1"/>
      <c r="H295" s="1"/>
      <c r="I295" s="1"/>
      <c r="J295" s="1"/>
      <c r="K295" s="1"/>
      <c r="L295" s="1"/>
      <c r="M295" s="1"/>
      <c r="N295" s="1"/>
      <c r="O295" s="36">
        <f>Ведомственная!O557</f>
        <v>2312.7791299999999</v>
      </c>
      <c r="P295" s="308">
        <f t="shared" si="7"/>
        <v>99.999775162779642</v>
      </c>
    </row>
    <row r="296" spans="1:16" ht="38.25" customHeight="1" x14ac:dyDescent="0.3">
      <c r="A296" s="34"/>
      <c r="B296" s="5" t="s">
        <v>115</v>
      </c>
      <c r="C296" s="9" t="s">
        <v>471</v>
      </c>
      <c r="D296" s="28" t="s">
        <v>113</v>
      </c>
      <c r="E296" s="452">
        <f>Ведомственная!H558</f>
        <v>20.615670000000001</v>
      </c>
      <c r="F296" s="308">
        <f>Ведомственная!I558</f>
        <v>20.615670000000001</v>
      </c>
      <c r="G296" s="1"/>
      <c r="H296" s="1"/>
      <c r="I296" s="1"/>
      <c r="J296" s="1"/>
      <c r="K296" s="1"/>
      <c r="L296" s="1"/>
      <c r="M296" s="1"/>
      <c r="N296" s="1"/>
      <c r="O296" s="36">
        <f>Ведомственная!O558</f>
        <v>20.615670000000001</v>
      </c>
      <c r="P296" s="308">
        <f t="shared" si="7"/>
        <v>100</v>
      </c>
    </row>
    <row r="297" spans="1:16" ht="75.75" customHeight="1" x14ac:dyDescent="0.3">
      <c r="A297" s="207" t="s">
        <v>580</v>
      </c>
      <c r="B297" s="196" t="s">
        <v>558</v>
      </c>
      <c r="C297" s="199" t="s">
        <v>224</v>
      </c>
      <c r="D297" s="69"/>
      <c r="E297" s="458">
        <f>E298+E301</f>
        <v>17925.400000000001</v>
      </c>
      <c r="F297" s="454">
        <f>F298+F301</f>
        <v>17925.399999999998</v>
      </c>
      <c r="G297" s="1"/>
      <c r="H297" s="1"/>
      <c r="I297" s="1"/>
      <c r="J297" s="1"/>
      <c r="K297" s="1"/>
      <c r="L297" s="1"/>
      <c r="M297" s="1"/>
      <c r="N297" s="1"/>
      <c r="O297" s="454">
        <f>O298+O301</f>
        <v>17924.998189999998</v>
      </c>
      <c r="P297" s="412">
        <f t="shared" si="7"/>
        <v>99.997758432168879</v>
      </c>
    </row>
    <row r="298" spans="1:16" ht="75.75" customHeight="1" x14ac:dyDescent="0.3">
      <c r="A298" s="208"/>
      <c r="B298" s="209" t="s">
        <v>125</v>
      </c>
      <c r="C298" s="66" t="s">
        <v>225</v>
      </c>
      <c r="D298" s="76"/>
      <c r="E298" s="459">
        <f>E299</f>
        <v>1890.9</v>
      </c>
      <c r="F298" s="309">
        <f>F299</f>
        <v>1890.9</v>
      </c>
      <c r="G298" s="1"/>
      <c r="H298" s="1"/>
      <c r="I298" s="1"/>
      <c r="J298" s="1"/>
      <c r="K298" s="1"/>
      <c r="L298" s="1"/>
      <c r="M298" s="1"/>
      <c r="N298" s="1"/>
      <c r="O298" s="309">
        <f>O299</f>
        <v>1890.712</v>
      </c>
      <c r="P298" s="308">
        <f t="shared" si="7"/>
        <v>99.9900576445079</v>
      </c>
    </row>
    <row r="299" spans="1:16" ht="66" customHeight="1" x14ac:dyDescent="0.3">
      <c r="A299" s="208"/>
      <c r="B299" s="209" t="s">
        <v>126</v>
      </c>
      <c r="C299" s="66" t="s">
        <v>226</v>
      </c>
      <c r="D299" s="76"/>
      <c r="E299" s="459">
        <f>E300</f>
        <v>1890.9</v>
      </c>
      <c r="F299" s="309">
        <f>F300</f>
        <v>1890.9</v>
      </c>
      <c r="G299" s="1"/>
      <c r="H299" s="1"/>
      <c r="I299" s="1"/>
      <c r="J299" s="1"/>
      <c r="K299" s="1"/>
      <c r="L299" s="1"/>
      <c r="M299" s="1"/>
      <c r="N299" s="1"/>
      <c r="O299" s="309">
        <f>O300</f>
        <v>1890.712</v>
      </c>
      <c r="P299" s="308">
        <f t="shared" si="7"/>
        <v>99.9900576445079</v>
      </c>
    </row>
    <row r="300" spans="1:16" ht="48.75" customHeight="1" x14ac:dyDescent="0.3">
      <c r="A300" s="208"/>
      <c r="B300" s="105" t="s">
        <v>103</v>
      </c>
      <c r="C300" s="66" t="s">
        <v>226</v>
      </c>
      <c r="D300" s="76" t="s">
        <v>83</v>
      </c>
      <c r="E300" s="510">
        <f>Ведомственная!H675</f>
        <v>1890.9</v>
      </c>
      <c r="F300" s="309">
        <f>Ведомственная!I675</f>
        <v>1890.9</v>
      </c>
      <c r="G300" s="1"/>
      <c r="H300" s="1"/>
      <c r="I300" s="1"/>
      <c r="J300" s="1"/>
      <c r="K300" s="1"/>
      <c r="L300" s="1"/>
      <c r="M300" s="1"/>
      <c r="N300" s="1"/>
      <c r="O300" s="452">
        <f>Ведомственная!O675</f>
        <v>1890.712</v>
      </c>
      <c r="P300" s="308">
        <f t="shared" si="7"/>
        <v>99.9900576445079</v>
      </c>
    </row>
    <row r="301" spans="1:16" ht="36.75" customHeight="1" x14ac:dyDescent="0.3">
      <c r="A301" s="208"/>
      <c r="B301" s="119" t="s">
        <v>118</v>
      </c>
      <c r="C301" s="66" t="s">
        <v>227</v>
      </c>
      <c r="D301" s="76"/>
      <c r="E301" s="459">
        <f>E302+E305+E309</f>
        <v>16034.5</v>
      </c>
      <c r="F301" s="309">
        <f>F302+F305+F309</f>
        <v>16034.499999999998</v>
      </c>
      <c r="G301" s="1"/>
      <c r="H301" s="1"/>
      <c r="I301" s="1"/>
      <c r="J301" s="1"/>
      <c r="K301" s="1"/>
      <c r="L301" s="1"/>
      <c r="M301" s="1"/>
      <c r="N301" s="1"/>
      <c r="O301" s="309">
        <f>O302+O305+O309</f>
        <v>16034.286189999999</v>
      </c>
      <c r="P301" s="308">
        <f t="shared" si="7"/>
        <v>99.998666562724125</v>
      </c>
    </row>
    <row r="302" spans="1:16" ht="39.75" customHeight="1" x14ac:dyDescent="0.3">
      <c r="A302" s="208"/>
      <c r="B302" s="105" t="s">
        <v>93</v>
      </c>
      <c r="C302" s="388" t="s">
        <v>228</v>
      </c>
      <c r="D302" s="76"/>
      <c r="E302" s="459">
        <f>E303+E304</f>
        <v>2106.8000000000002</v>
      </c>
      <c r="F302" s="309">
        <f>F303+F304</f>
        <v>2106.7999999999997</v>
      </c>
      <c r="G302" s="1"/>
      <c r="H302" s="1"/>
      <c r="I302" s="1"/>
      <c r="J302" s="1"/>
      <c r="K302" s="1"/>
      <c r="L302" s="1"/>
      <c r="M302" s="1"/>
      <c r="N302" s="1"/>
      <c r="O302" s="309">
        <f>O303+O304</f>
        <v>2106.8000000000002</v>
      </c>
      <c r="P302" s="308">
        <f t="shared" si="7"/>
        <v>100.00000000000003</v>
      </c>
    </row>
    <row r="303" spans="1:16" ht="48.75" customHeight="1" x14ac:dyDescent="0.3">
      <c r="A303" s="208"/>
      <c r="B303" s="190" t="s">
        <v>444</v>
      </c>
      <c r="C303" s="388" t="s">
        <v>228</v>
      </c>
      <c r="D303" s="76" t="s">
        <v>82</v>
      </c>
      <c r="E303" s="510">
        <f>Ведомственная!H687</f>
        <v>1982.7</v>
      </c>
      <c r="F303" s="309">
        <f>Ведомственная!I687</f>
        <v>1982.6999999999998</v>
      </c>
      <c r="G303" s="1"/>
      <c r="H303" s="1"/>
      <c r="I303" s="1"/>
      <c r="J303" s="1"/>
      <c r="K303" s="1"/>
      <c r="L303" s="1"/>
      <c r="M303" s="1"/>
      <c r="N303" s="1"/>
      <c r="O303" s="36">
        <f>Ведомственная!O687</f>
        <v>1982.7</v>
      </c>
      <c r="P303" s="308">
        <f t="shared" si="7"/>
        <v>100.00000000000003</v>
      </c>
    </row>
    <row r="304" spans="1:16" ht="36" customHeight="1" x14ac:dyDescent="0.3">
      <c r="A304" s="208"/>
      <c r="B304" s="105" t="s">
        <v>103</v>
      </c>
      <c r="C304" s="388" t="s">
        <v>228</v>
      </c>
      <c r="D304" s="76" t="s">
        <v>83</v>
      </c>
      <c r="E304" s="510">
        <f>Ведомственная!H688</f>
        <v>124.1</v>
      </c>
      <c r="F304" s="309">
        <f>Ведомственная!I688</f>
        <v>124.10000000000001</v>
      </c>
      <c r="G304" s="1"/>
      <c r="H304" s="1"/>
      <c r="I304" s="1"/>
      <c r="J304" s="1"/>
      <c r="K304" s="1"/>
      <c r="L304" s="1"/>
      <c r="M304" s="1"/>
      <c r="N304" s="1"/>
      <c r="O304" s="36">
        <f>Ведомственная!O688</f>
        <v>124.1</v>
      </c>
      <c r="P304" s="308">
        <f t="shared" si="7"/>
        <v>99.999999999999986</v>
      </c>
    </row>
    <row r="305" spans="1:16" ht="39.75" customHeight="1" x14ac:dyDescent="0.3">
      <c r="A305" s="208"/>
      <c r="B305" s="119" t="s">
        <v>95</v>
      </c>
      <c r="C305" s="66" t="s">
        <v>229</v>
      </c>
      <c r="D305" s="76"/>
      <c r="E305" s="459">
        <f>E306+E307+E308</f>
        <v>12707.4</v>
      </c>
      <c r="F305" s="309">
        <f>F306+F307+F308</f>
        <v>12707.4</v>
      </c>
      <c r="G305" s="1"/>
      <c r="H305" s="1"/>
      <c r="I305" s="1"/>
      <c r="J305" s="1"/>
      <c r="K305" s="1"/>
      <c r="L305" s="1"/>
      <c r="M305" s="1"/>
      <c r="N305" s="1"/>
      <c r="O305" s="309">
        <f>O306+O307+O308</f>
        <v>12707.18619</v>
      </c>
      <c r="P305" s="308">
        <f t="shared" si="7"/>
        <v>99.998317437083912</v>
      </c>
    </row>
    <row r="306" spans="1:16" ht="35.25" customHeight="1" x14ac:dyDescent="0.3">
      <c r="A306" s="208"/>
      <c r="B306" s="93" t="s">
        <v>87</v>
      </c>
      <c r="C306" s="66" t="s">
        <v>229</v>
      </c>
      <c r="D306" s="31" t="s">
        <v>85</v>
      </c>
      <c r="E306" s="509">
        <f>Ведомственная!H678</f>
        <v>10624.6</v>
      </c>
      <c r="F306" s="309">
        <f>Ведомственная!I678</f>
        <v>10624.6</v>
      </c>
      <c r="G306" s="1"/>
      <c r="H306" s="1"/>
      <c r="I306" s="1"/>
      <c r="J306" s="1"/>
      <c r="K306" s="1"/>
      <c r="L306" s="1"/>
      <c r="M306" s="1"/>
      <c r="N306" s="1"/>
      <c r="O306" s="36">
        <f>Ведомственная!O678</f>
        <v>10624.6</v>
      </c>
      <c r="P306" s="308">
        <f t="shared" si="7"/>
        <v>100</v>
      </c>
    </row>
    <row r="307" spans="1:16" ht="58.5" customHeight="1" x14ac:dyDescent="0.3">
      <c r="A307" s="208"/>
      <c r="B307" s="90" t="s">
        <v>103</v>
      </c>
      <c r="C307" s="66" t="s">
        <v>229</v>
      </c>
      <c r="D307" s="2" t="s">
        <v>83</v>
      </c>
      <c r="E307" s="456">
        <f>Ведомственная!H679</f>
        <v>1931</v>
      </c>
      <c r="F307" s="309">
        <f>Ведомственная!I679</f>
        <v>1931</v>
      </c>
      <c r="G307" s="1"/>
      <c r="H307" s="1"/>
      <c r="I307" s="1"/>
      <c r="J307" s="1"/>
      <c r="K307" s="1"/>
      <c r="L307" s="1"/>
      <c r="M307" s="1"/>
      <c r="N307" s="1"/>
      <c r="O307" s="452">
        <f>Ведомственная!O679</f>
        <v>1930.8861899999999</v>
      </c>
      <c r="P307" s="308">
        <f t="shared" si="7"/>
        <v>99.994106162610038</v>
      </c>
    </row>
    <row r="308" spans="1:16" ht="28.5" customHeight="1" x14ac:dyDescent="0.3">
      <c r="A308" s="208"/>
      <c r="B308" s="90" t="s">
        <v>161</v>
      </c>
      <c r="C308" s="66" t="s">
        <v>229</v>
      </c>
      <c r="D308" s="2" t="s">
        <v>84</v>
      </c>
      <c r="E308" s="456">
        <f>Ведомственная!H680</f>
        <v>151.80000000000001</v>
      </c>
      <c r="F308" s="309">
        <f>Ведомственная!I680</f>
        <v>151.79999999999998</v>
      </c>
      <c r="G308" s="1"/>
      <c r="H308" s="1"/>
      <c r="I308" s="1"/>
      <c r="J308" s="1"/>
      <c r="K308" s="1"/>
      <c r="L308" s="1"/>
      <c r="M308" s="1"/>
      <c r="N308" s="1"/>
      <c r="O308" s="36">
        <f>Ведомственная!O680</f>
        <v>151.69999999999999</v>
      </c>
      <c r="P308" s="308">
        <f t="shared" si="7"/>
        <v>99.934123847167328</v>
      </c>
    </row>
    <row r="309" spans="1:16" ht="28.5" customHeight="1" x14ac:dyDescent="0.3">
      <c r="A309" s="208"/>
      <c r="B309" s="90" t="s">
        <v>489</v>
      </c>
      <c r="C309" s="66" t="s">
        <v>490</v>
      </c>
      <c r="D309" s="2"/>
      <c r="E309" s="459">
        <f>E310</f>
        <v>1220.3</v>
      </c>
      <c r="F309" s="309">
        <f>F310</f>
        <v>1220.3</v>
      </c>
      <c r="G309" s="1"/>
      <c r="H309" s="1"/>
      <c r="I309" s="1"/>
      <c r="J309" s="1"/>
      <c r="K309" s="1"/>
      <c r="L309" s="1"/>
      <c r="M309" s="1"/>
      <c r="N309" s="1"/>
      <c r="O309" s="36">
        <f>O310</f>
        <v>1220.3</v>
      </c>
      <c r="P309" s="308">
        <f t="shared" si="7"/>
        <v>100</v>
      </c>
    </row>
    <row r="310" spans="1:16" ht="28.5" customHeight="1" x14ac:dyDescent="0.3">
      <c r="A310" s="208"/>
      <c r="B310" s="90" t="s">
        <v>87</v>
      </c>
      <c r="C310" s="66" t="s">
        <v>490</v>
      </c>
      <c r="D310" s="2" t="s">
        <v>85</v>
      </c>
      <c r="E310" s="456">
        <f>Ведомственная!H682</f>
        <v>1220.3</v>
      </c>
      <c r="F310" s="309">
        <f>Ведомственная!I682</f>
        <v>1220.3</v>
      </c>
      <c r="G310" s="1"/>
      <c r="H310" s="1"/>
      <c r="I310" s="1"/>
      <c r="J310" s="1"/>
      <c r="K310" s="1"/>
      <c r="L310" s="1"/>
      <c r="M310" s="1"/>
      <c r="N310" s="1"/>
      <c r="O310" s="36">
        <f>Ведомственная!O682</f>
        <v>1220.3</v>
      </c>
      <c r="P310" s="308">
        <f t="shared" si="7"/>
        <v>100</v>
      </c>
    </row>
    <row r="311" spans="1:16" ht="74.25" customHeight="1" x14ac:dyDescent="0.3">
      <c r="A311" s="207" t="s">
        <v>262</v>
      </c>
      <c r="B311" s="203" t="s">
        <v>556</v>
      </c>
      <c r="C311" s="199" t="s">
        <v>253</v>
      </c>
      <c r="D311" s="194"/>
      <c r="E311" s="458">
        <f>E312+E319+E332+E338+E324</f>
        <v>139869.09999999998</v>
      </c>
      <c r="F311" s="454">
        <f>F312+F319+F332+F338+F324</f>
        <v>139869.09999999998</v>
      </c>
      <c r="G311" s="1"/>
      <c r="H311" s="1"/>
      <c r="I311" s="1"/>
      <c r="J311" s="1"/>
      <c r="K311" s="1"/>
      <c r="L311" s="1"/>
      <c r="M311" s="1"/>
      <c r="N311" s="1"/>
      <c r="O311" s="454">
        <f>O312+O319+O332+O338+O324</f>
        <v>139748.22585999998</v>
      </c>
      <c r="P311" s="412">
        <f t="shared" si="7"/>
        <v>99.913580526363575</v>
      </c>
    </row>
    <row r="312" spans="1:16" ht="42" customHeight="1" x14ac:dyDescent="0.3">
      <c r="A312" s="34"/>
      <c r="B312" s="246" t="s">
        <v>298</v>
      </c>
      <c r="C312" s="48" t="s">
        <v>258</v>
      </c>
      <c r="D312" s="2"/>
      <c r="E312" s="452">
        <f>E313+E317</f>
        <v>8175.7</v>
      </c>
      <c r="F312" s="308">
        <f>F313+F317</f>
        <v>8175.7</v>
      </c>
      <c r="G312" s="1"/>
      <c r="H312" s="1"/>
      <c r="I312" s="1"/>
      <c r="J312" s="1"/>
      <c r="K312" s="1"/>
      <c r="L312" s="1"/>
      <c r="M312" s="1"/>
      <c r="N312" s="1"/>
      <c r="O312" s="308">
        <f>O313+O317</f>
        <v>8175.5222199999998</v>
      </c>
      <c r="P312" s="308">
        <f t="shared" si="7"/>
        <v>99.997825507296014</v>
      </c>
    </row>
    <row r="313" spans="1:16" ht="34.5" customHeight="1" x14ac:dyDescent="0.3">
      <c r="A313" s="34"/>
      <c r="B313" s="246" t="s">
        <v>476</v>
      </c>
      <c r="C313" s="9" t="s">
        <v>259</v>
      </c>
      <c r="D313" s="2"/>
      <c r="E313" s="452">
        <f>E314+E316+E315</f>
        <v>7373.4</v>
      </c>
      <c r="F313" s="308">
        <f>F314+F316+F315</f>
        <v>7373.4</v>
      </c>
      <c r="G313" s="1"/>
      <c r="H313" s="1"/>
      <c r="I313" s="1"/>
      <c r="J313" s="1"/>
      <c r="K313" s="1"/>
      <c r="L313" s="1"/>
      <c r="M313" s="1"/>
      <c r="N313" s="1"/>
      <c r="O313" s="308">
        <f>O314+O316+O315</f>
        <v>7373.3</v>
      </c>
      <c r="P313" s="308">
        <f t="shared" si="7"/>
        <v>99.998643773564439</v>
      </c>
    </row>
    <row r="314" spans="1:16" ht="60.75" customHeight="1" x14ac:dyDescent="0.3">
      <c r="A314" s="34"/>
      <c r="B314" s="90" t="s">
        <v>103</v>
      </c>
      <c r="C314" s="9" t="s">
        <v>259</v>
      </c>
      <c r="D314" s="2" t="s">
        <v>83</v>
      </c>
      <c r="E314" s="456">
        <f>Ведомственная!H622</f>
        <v>1337.5</v>
      </c>
      <c r="F314" s="308">
        <f>Ведомственная!I622</f>
        <v>1337.5</v>
      </c>
      <c r="G314" s="1"/>
      <c r="H314" s="1"/>
      <c r="I314" s="1"/>
      <c r="J314" s="1"/>
      <c r="K314" s="1"/>
      <c r="L314" s="1"/>
      <c r="M314" s="1"/>
      <c r="N314" s="1"/>
      <c r="O314" s="36">
        <f>Ведомственная!O622</f>
        <v>1337.5</v>
      </c>
      <c r="P314" s="308">
        <f t="shared" si="7"/>
        <v>100</v>
      </c>
    </row>
    <row r="315" spans="1:16" ht="30.75" customHeight="1" x14ac:dyDescent="0.3">
      <c r="A315" s="34"/>
      <c r="B315" s="90" t="s">
        <v>442</v>
      </c>
      <c r="C315" s="9" t="s">
        <v>259</v>
      </c>
      <c r="D315" s="2" t="s">
        <v>441</v>
      </c>
      <c r="E315" s="456">
        <f>Ведомственная!H623</f>
        <v>33</v>
      </c>
      <c r="F315" s="308">
        <f>Ведомственная!I623</f>
        <v>33</v>
      </c>
      <c r="G315" s="1"/>
      <c r="H315" s="1"/>
      <c r="I315" s="1"/>
      <c r="J315" s="1"/>
      <c r="K315" s="1"/>
      <c r="L315" s="1"/>
      <c r="M315" s="1"/>
      <c r="N315" s="1"/>
      <c r="O315" s="452">
        <f>Ведомственная!O623</f>
        <v>33</v>
      </c>
      <c r="P315" s="308">
        <f t="shared" si="7"/>
        <v>100</v>
      </c>
    </row>
    <row r="316" spans="1:16" ht="31.5" customHeight="1" x14ac:dyDescent="0.3">
      <c r="A316" s="34"/>
      <c r="B316" s="90" t="s">
        <v>107</v>
      </c>
      <c r="C316" s="9" t="s">
        <v>259</v>
      </c>
      <c r="D316" s="2" t="s">
        <v>106</v>
      </c>
      <c r="E316" s="456">
        <f>Ведомственная!H624</f>
        <v>6002.9</v>
      </c>
      <c r="F316" s="308">
        <f>Ведомственная!I624</f>
        <v>6002.9</v>
      </c>
      <c r="G316" s="1"/>
      <c r="H316" s="1"/>
      <c r="I316" s="1"/>
      <c r="J316" s="1"/>
      <c r="K316" s="1"/>
      <c r="L316" s="1"/>
      <c r="M316" s="1"/>
      <c r="N316" s="1"/>
      <c r="O316" s="36">
        <f>Ведомственная!O624</f>
        <v>6002.8</v>
      </c>
      <c r="P316" s="308">
        <f t="shared" si="7"/>
        <v>99.998334138499729</v>
      </c>
    </row>
    <row r="317" spans="1:16" ht="56.25" x14ac:dyDescent="0.3">
      <c r="A317" s="34"/>
      <c r="B317" s="90" t="s">
        <v>677</v>
      </c>
      <c r="C317" s="8" t="s">
        <v>663</v>
      </c>
      <c r="D317" s="2"/>
      <c r="E317" s="452">
        <f>E318</f>
        <v>802.3</v>
      </c>
      <c r="F317" s="308">
        <f>F318</f>
        <v>802.3</v>
      </c>
      <c r="G317" s="1"/>
      <c r="H317" s="1"/>
      <c r="I317" s="1"/>
      <c r="J317" s="1"/>
      <c r="K317" s="1"/>
      <c r="L317" s="1"/>
      <c r="M317" s="1"/>
      <c r="N317" s="1"/>
      <c r="O317" s="452">
        <f>O318</f>
        <v>802.22221999999999</v>
      </c>
      <c r="P317" s="308">
        <f t="shared" ref="P317:P376" si="8">O317/F317*100</f>
        <v>99.990305372055346</v>
      </c>
    </row>
    <row r="318" spans="1:16" ht="31.5" customHeight="1" x14ac:dyDescent="0.3">
      <c r="A318" s="34"/>
      <c r="B318" s="90" t="s">
        <v>107</v>
      </c>
      <c r="C318" s="8" t="s">
        <v>663</v>
      </c>
      <c r="D318" s="2" t="s">
        <v>106</v>
      </c>
      <c r="E318" s="456">
        <f>Ведомственная!H626</f>
        <v>802.3</v>
      </c>
      <c r="F318" s="308">
        <f>Ведомственная!I626</f>
        <v>802.3</v>
      </c>
      <c r="G318" s="1"/>
      <c r="H318" s="1"/>
      <c r="I318" s="1"/>
      <c r="J318" s="1"/>
      <c r="K318" s="1"/>
      <c r="L318" s="1"/>
      <c r="M318" s="1"/>
      <c r="N318" s="1"/>
      <c r="O318" s="452">
        <f>Ведомственная!O626</f>
        <v>802.22221999999999</v>
      </c>
      <c r="P318" s="308">
        <f t="shared" si="8"/>
        <v>99.990305372055346</v>
      </c>
    </row>
    <row r="319" spans="1:16" ht="42" customHeight="1" x14ac:dyDescent="0.3">
      <c r="A319" s="34"/>
      <c r="B319" s="91" t="s">
        <v>301</v>
      </c>
      <c r="C319" s="326" t="s">
        <v>254</v>
      </c>
      <c r="D319" s="27"/>
      <c r="E319" s="452">
        <f>E320+E322</f>
        <v>706.5</v>
      </c>
      <c r="F319" s="308">
        <f>F320+F322</f>
        <v>706.5</v>
      </c>
      <c r="G319" s="1"/>
      <c r="H319" s="1"/>
      <c r="I319" s="1"/>
      <c r="J319" s="1"/>
      <c r="K319" s="1"/>
      <c r="L319" s="1"/>
      <c r="M319" s="1"/>
      <c r="N319" s="1"/>
      <c r="O319" s="308">
        <f>O320+O322</f>
        <v>645.96606000000008</v>
      </c>
      <c r="P319" s="308">
        <f t="shared" si="8"/>
        <v>91.431855626326978</v>
      </c>
    </row>
    <row r="320" spans="1:16" ht="64.5" customHeight="1" x14ac:dyDescent="0.3">
      <c r="A320" s="29"/>
      <c r="B320" s="246" t="s">
        <v>300</v>
      </c>
      <c r="C320" s="326" t="s">
        <v>255</v>
      </c>
      <c r="D320" s="27"/>
      <c r="E320" s="452">
        <f>E321</f>
        <v>72.400000000000006</v>
      </c>
      <c r="F320" s="308">
        <f>F321</f>
        <v>72.400000000000006</v>
      </c>
      <c r="G320" s="1"/>
      <c r="H320" s="1"/>
      <c r="I320" s="1"/>
      <c r="J320" s="1"/>
      <c r="K320" s="1"/>
      <c r="L320" s="1"/>
      <c r="M320" s="1"/>
      <c r="N320" s="1"/>
      <c r="O320" s="308">
        <f>O321</f>
        <v>72.399299999999997</v>
      </c>
      <c r="P320" s="308">
        <f t="shared" si="8"/>
        <v>99.999033149171254</v>
      </c>
    </row>
    <row r="321" spans="1:16" ht="46.5" customHeight="1" x14ac:dyDescent="0.3">
      <c r="A321" s="29"/>
      <c r="B321" s="90" t="s">
        <v>103</v>
      </c>
      <c r="C321" s="326" t="s">
        <v>255</v>
      </c>
      <c r="D321" s="27" t="s">
        <v>83</v>
      </c>
      <c r="E321" s="452">
        <f>Ведомственная!H629</f>
        <v>72.400000000000006</v>
      </c>
      <c r="F321" s="308">
        <f>Ведомственная!I629</f>
        <v>72.400000000000006</v>
      </c>
      <c r="G321" s="1"/>
      <c r="H321" s="1"/>
      <c r="I321" s="1"/>
      <c r="J321" s="1"/>
      <c r="K321" s="1"/>
      <c r="L321" s="1"/>
      <c r="M321" s="1"/>
      <c r="N321" s="1"/>
      <c r="O321" s="452">
        <f>Ведомственная!O629</f>
        <v>72.399299999999997</v>
      </c>
      <c r="P321" s="308">
        <f t="shared" si="8"/>
        <v>99.999033149171254</v>
      </c>
    </row>
    <row r="322" spans="1:16" ht="183.75" customHeight="1" x14ac:dyDescent="0.3">
      <c r="A322" s="29"/>
      <c r="B322" s="278" t="s">
        <v>485</v>
      </c>
      <c r="C322" s="9" t="s">
        <v>256</v>
      </c>
      <c r="D322" s="2"/>
      <c r="E322" s="452">
        <f>E323</f>
        <v>634.1</v>
      </c>
      <c r="F322" s="308">
        <f>F323</f>
        <v>634.1</v>
      </c>
      <c r="G322" s="1"/>
      <c r="H322" s="1"/>
      <c r="I322" s="1"/>
      <c r="J322" s="1"/>
      <c r="K322" s="1"/>
      <c r="L322" s="1"/>
      <c r="M322" s="1"/>
      <c r="N322" s="1"/>
      <c r="O322" s="452">
        <f>O323</f>
        <v>573.56676000000004</v>
      </c>
      <c r="P322" s="308">
        <f t="shared" si="8"/>
        <v>90.453676076328662</v>
      </c>
    </row>
    <row r="323" spans="1:16" ht="27.75" customHeight="1" x14ac:dyDescent="0.3">
      <c r="A323" s="29"/>
      <c r="B323" s="90" t="s">
        <v>107</v>
      </c>
      <c r="C323" s="9" t="s">
        <v>256</v>
      </c>
      <c r="D323" s="76" t="s">
        <v>106</v>
      </c>
      <c r="E323" s="510">
        <f>Ведомственная!H605</f>
        <v>634.1</v>
      </c>
      <c r="F323" s="308">
        <f>Ведомственная!I605</f>
        <v>634.1</v>
      </c>
      <c r="G323" s="1"/>
      <c r="H323" s="1"/>
      <c r="I323" s="1"/>
      <c r="J323" s="1"/>
      <c r="K323" s="1"/>
      <c r="L323" s="1"/>
      <c r="M323" s="1"/>
      <c r="N323" s="1"/>
      <c r="O323" s="452">
        <f>Ведомственная!O605</f>
        <v>573.56676000000004</v>
      </c>
      <c r="P323" s="308">
        <f t="shared" si="8"/>
        <v>90.453676076328662</v>
      </c>
    </row>
    <row r="324" spans="1:16" ht="37.5" x14ac:dyDescent="0.3">
      <c r="A324" s="29"/>
      <c r="B324" s="90" t="s">
        <v>624</v>
      </c>
      <c r="C324" s="9" t="s">
        <v>493</v>
      </c>
      <c r="D324" s="76"/>
      <c r="E324" s="452">
        <f>E325+E327+E330</f>
        <v>5401.9000000000005</v>
      </c>
      <c r="F324" s="308">
        <f>F325+F327+F330</f>
        <v>5401.9000000000005</v>
      </c>
      <c r="G324" s="1"/>
      <c r="H324" s="1"/>
      <c r="I324" s="1"/>
      <c r="J324" s="1"/>
      <c r="K324" s="1"/>
      <c r="L324" s="1"/>
      <c r="M324" s="1"/>
      <c r="N324" s="1"/>
      <c r="O324" s="452">
        <f>O325+O327+O330</f>
        <v>5401.7581900000005</v>
      </c>
      <c r="P324" s="308">
        <f t="shared" si="8"/>
        <v>99.997374812565937</v>
      </c>
    </row>
    <row r="325" spans="1:16" ht="56.25" x14ac:dyDescent="0.3">
      <c r="A325" s="29"/>
      <c r="B325" s="90" t="s">
        <v>495</v>
      </c>
      <c r="C325" s="9" t="s">
        <v>494</v>
      </c>
      <c r="D325" s="76"/>
      <c r="E325" s="452">
        <f>E326</f>
        <v>690.1</v>
      </c>
      <c r="F325" s="308">
        <f>F326</f>
        <v>690.1</v>
      </c>
      <c r="G325" s="1"/>
      <c r="H325" s="1"/>
      <c r="I325" s="1"/>
      <c r="J325" s="1"/>
      <c r="K325" s="1"/>
      <c r="L325" s="1"/>
      <c r="M325" s="1"/>
      <c r="N325" s="1"/>
      <c r="O325" s="452">
        <f>O326</f>
        <v>690.08519999999999</v>
      </c>
      <c r="P325" s="308">
        <f t="shared" si="8"/>
        <v>99.997855383277781</v>
      </c>
    </row>
    <row r="326" spans="1:16" ht="27.75" customHeight="1" x14ac:dyDescent="0.3">
      <c r="A326" s="29"/>
      <c r="B326" s="90" t="s">
        <v>107</v>
      </c>
      <c r="C326" s="9" t="s">
        <v>494</v>
      </c>
      <c r="D326" s="76" t="s">
        <v>106</v>
      </c>
      <c r="E326" s="510">
        <f>Ведомственная!H608</f>
        <v>690.1</v>
      </c>
      <c r="F326" s="308">
        <f>Ведомственная!I608</f>
        <v>690.1</v>
      </c>
      <c r="G326" s="1"/>
      <c r="H326" s="1"/>
      <c r="I326" s="1"/>
      <c r="J326" s="1"/>
      <c r="K326" s="1"/>
      <c r="L326" s="1"/>
      <c r="M326" s="1"/>
      <c r="N326" s="1"/>
      <c r="O326" s="452">
        <f>Ведомственная!O608</f>
        <v>690.08519999999999</v>
      </c>
      <c r="P326" s="308">
        <f t="shared" si="8"/>
        <v>99.997855383277781</v>
      </c>
    </row>
    <row r="327" spans="1:16" ht="27.75" customHeight="1" x14ac:dyDescent="0.3">
      <c r="A327" s="29"/>
      <c r="B327" s="90" t="s">
        <v>581</v>
      </c>
      <c r="C327" s="12" t="s">
        <v>582</v>
      </c>
      <c r="D327" s="76"/>
      <c r="E327" s="452">
        <f>E328</f>
        <v>4711.7</v>
      </c>
      <c r="F327" s="308">
        <f>F328</f>
        <v>4711.7</v>
      </c>
      <c r="G327" s="1"/>
      <c r="H327" s="1"/>
      <c r="I327" s="1"/>
      <c r="J327" s="1"/>
      <c r="K327" s="1"/>
      <c r="L327" s="1"/>
      <c r="M327" s="1"/>
      <c r="N327" s="1"/>
      <c r="O327" s="308">
        <f>O328</f>
        <v>4711.6279100000002</v>
      </c>
      <c r="P327" s="308">
        <f t="shared" si="8"/>
        <v>99.998469978988481</v>
      </c>
    </row>
    <row r="328" spans="1:16" ht="27.75" customHeight="1" x14ac:dyDescent="0.3">
      <c r="A328" s="29"/>
      <c r="B328" s="90" t="s">
        <v>627</v>
      </c>
      <c r="C328" s="12" t="s">
        <v>583</v>
      </c>
      <c r="D328" s="76"/>
      <c r="E328" s="452">
        <f>E329</f>
        <v>4711.7</v>
      </c>
      <c r="F328" s="308">
        <f>F329</f>
        <v>4711.7</v>
      </c>
      <c r="G328" s="1"/>
      <c r="H328" s="1"/>
      <c r="I328" s="1"/>
      <c r="J328" s="1"/>
      <c r="K328" s="1"/>
      <c r="L328" s="1"/>
      <c r="M328" s="1"/>
      <c r="N328" s="1"/>
      <c r="O328" s="308">
        <f>O329</f>
        <v>4711.6279100000002</v>
      </c>
      <c r="P328" s="308">
        <f t="shared" si="8"/>
        <v>99.998469978988481</v>
      </c>
    </row>
    <row r="329" spans="1:16" ht="27.75" customHeight="1" x14ac:dyDescent="0.3">
      <c r="A329" s="29"/>
      <c r="B329" s="70" t="s">
        <v>110</v>
      </c>
      <c r="C329" s="12" t="s">
        <v>583</v>
      </c>
      <c r="D329" s="76" t="s">
        <v>106</v>
      </c>
      <c r="E329" s="510">
        <f>Ведомственная!H611</f>
        <v>4711.7</v>
      </c>
      <c r="F329" s="308">
        <f>Ведомственная!I611</f>
        <v>4711.7</v>
      </c>
      <c r="G329" s="1"/>
      <c r="H329" s="1"/>
      <c r="I329" s="1"/>
      <c r="J329" s="1"/>
      <c r="K329" s="1"/>
      <c r="L329" s="1"/>
      <c r="M329" s="1"/>
      <c r="N329" s="1"/>
      <c r="O329" s="452">
        <f>Ведомственная!O611</f>
        <v>4711.6279100000002</v>
      </c>
      <c r="P329" s="308">
        <f t="shared" si="8"/>
        <v>99.998469978988481</v>
      </c>
    </row>
    <row r="330" spans="1:16" ht="37.5" x14ac:dyDescent="0.3">
      <c r="A330" s="29"/>
      <c r="B330" s="70" t="s">
        <v>668</v>
      </c>
      <c r="C330" s="12" t="s">
        <v>667</v>
      </c>
      <c r="D330" s="76"/>
      <c r="E330" s="452">
        <f>E331</f>
        <v>0.1</v>
      </c>
      <c r="F330" s="308">
        <f>F331</f>
        <v>0.1</v>
      </c>
      <c r="G330" s="1"/>
      <c r="H330" s="1"/>
      <c r="I330" s="1"/>
      <c r="J330" s="1"/>
      <c r="K330" s="1"/>
      <c r="L330" s="1"/>
      <c r="M330" s="1"/>
      <c r="N330" s="1"/>
      <c r="O330" s="452">
        <f>O331</f>
        <v>4.5080000000000002E-2</v>
      </c>
      <c r="P330" s="308">
        <f t="shared" si="8"/>
        <v>45.08</v>
      </c>
    </row>
    <row r="331" spans="1:16" ht="27.75" customHeight="1" x14ac:dyDescent="0.3">
      <c r="A331" s="29"/>
      <c r="B331" s="70" t="s">
        <v>110</v>
      </c>
      <c r="C331" s="12" t="s">
        <v>667</v>
      </c>
      <c r="D331" s="76" t="s">
        <v>106</v>
      </c>
      <c r="E331" s="510">
        <f>Ведомственная!H613</f>
        <v>0.1</v>
      </c>
      <c r="F331" s="308">
        <f>Ведомственная!I613</f>
        <v>0.1</v>
      </c>
      <c r="G331" s="1"/>
      <c r="H331" s="1"/>
      <c r="I331" s="1"/>
      <c r="J331" s="1"/>
      <c r="K331" s="1"/>
      <c r="L331" s="1"/>
      <c r="M331" s="1"/>
      <c r="N331" s="1"/>
      <c r="O331" s="452">
        <f>Ведомственная!O613</f>
        <v>4.5080000000000002E-2</v>
      </c>
      <c r="P331" s="308">
        <f t="shared" si="8"/>
        <v>45.08</v>
      </c>
    </row>
    <row r="332" spans="1:16" ht="61.5" customHeight="1" x14ac:dyDescent="0.3">
      <c r="A332" s="29"/>
      <c r="B332" s="92" t="s">
        <v>129</v>
      </c>
      <c r="C332" s="9" t="s">
        <v>603</v>
      </c>
      <c r="D332" s="2"/>
      <c r="E332" s="452">
        <f>E333</f>
        <v>121895.49999999999</v>
      </c>
      <c r="F332" s="308">
        <f>F333</f>
        <v>121895.49999999999</v>
      </c>
      <c r="G332" s="1"/>
      <c r="H332" s="1"/>
      <c r="I332" s="1"/>
      <c r="J332" s="1"/>
      <c r="K332" s="1"/>
      <c r="L332" s="1"/>
      <c r="M332" s="1"/>
      <c r="N332" s="1"/>
      <c r="O332" s="308">
        <f>O333</f>
        <v>121835.47938999999</v>
      </c>
      <c r="P332" s="308">
        <f t="shared" si="8"/>
        <v>99.950760602319207</v>
      </c>
    </row>
    <row r="333" spans="1:16" ht="46.5" customHeight="1" x14ac:dyDescent="0.3">
      <c r="A333" s="29"/>
      <c r="B333" s="92" t="s">
        <v>95</v>
      </c>
      <c r="C333" s="9" t="s">
        <v>604</v>
      </c>
      <c r="D333" s="2"/>
      <c r="E333" s="452">
        <f>E334+E335+E336+E337</f>
        <v>121895.49999999999</v>
      </c>
      <c r="F333" s="308">
        <f>F334+F335+F336+F337</f>
        <v>121895.49999999999</v>
      </c>
      <c r="G333" s="1"/>
      <c r="H333" s="1"/>
      <c r="I333" s="1"/>
      <c r="J333" s="1"/>
      <c r="K333" s="1"/>
      <c r="L333" s="1"/>
      <c r="M333" s="1"/>
      <c r="N333" s="1"/>
      <c r="O333" s="308">
        <f>O334+O335+O336+O337</f>
        <v>121835.47938999999</v>
      </c>
      <c r="P333" s="308">
        <f t="shared" si="8"/>
        <v>99.950760602319207</v>
      </c>
    </row>
    <row r="334" spans="1:16" ht="46.5" customHeight="1" x14ac:dyDescent="0.3">
      <c r="A334" s="29"/>
      <c r="B334" s="93" t="s">
        <v>87</v>
      </c>
      <c r="C334" s="9" t="s">
        <v>604</v>
      </c>
      <c r="D334" s="31" t="s">
        <v>85</v>
      </c>
      <c r="E334" s="509">
        <f>Ведомственная!H637</f>
        <v>4459.5</v>
      </c>
      <c r="F334" s="308">
        <f>Ведомственная!I637</f>
        <v>4459.5</v>
      </c>
      <c r="G334" s="1"/>
      <c r="H334" s="1"/>
      <c r="I334" s="1"/>
      <c r="J334" s="1"/>
      <c r="K334" s="1"/>
      <c r="L334" s="1"/>
      <c r="M334" s="1"/>
      <c r="N334" s="1"/>
      <c r="O334" s="36">
        <f>Ведомственная!O637</f>
        <v>4459.5</v>
      </c>
      <c r="P334" s="308">
        <f t="shared" si="8"/>
        <v>100</v>
      </c>
    </row>
    <row r="335" spans="1:16" ht="69.75" customHeight="1" x14ac:dyDescent="0.3">
      <c r="A335" s="29"/>
      <c r="B335" s="90" t="s">
        <v>103</v>
      </c>
      <c r="C335" s="9" t="s">
        <v>604</v>
      </c>
      <c r="D335" s="2" t="s">
        <v>83</v>
      </c>
      <c r="E335" s="456">
        <f>Ведомственная!H638</f>
        <v>765.2</v>
      </c>
      <c r="F335" s="308">
        <f>Ведомственная!I638</f>
        <v>765.2</v>
      </c>
      <c r="G335" s="1"/>
      <c r="H335" s="1"/>
      <c r="I335" s="1"/>
      <c r="J335" s="1"/>
      <c r="K335" s="1"/>
      <c r="L335" s="1"/>
      <c r="M335" s="1"/>
      <c r="N335" s="1"/>
      <c r="O335" s="452">
        <f>Ведомственная!O638</f>
        <v>705.19638999999995</v>
      </c>
      <c r="P335" s="308">
        <f t="shared" si="8"/>
        <v>92.158440930475678</v>
      </c>
    </row>
    <row r="336" spans="1:16" ht="33" customHeight="1" x14ac:dyDescent="0.3">
      <c r="A336" s="29"/>
      <c r="B336" s="70" t="s">
        <v>107</v>
      </c>
      <c r="C336" s="9" t="s">
        <v>604</v>
      </c>
      <c r="D336" s="2" t="s">
        <v>106</v>
      </c>
      <c r="E336" s="456">
        <f>Ведомственная!H632+Ведомственная!H616</f>
        <v>116663.9</v>
      </c>
      <c r="F336" s="308">
        <f>Ведомственная!I632+Ведомственная!I616</f>
        <v>116663.9</v>
      </c>
      <c r="G336" s="1"/>
      <c r="H336" s="1"/>
      <c r="I336" s="1"/>
      <c r="J336" s="1"/>
      <c r="K336" s="1"/>
      <c r="L336" s="1"/>
      <c r="M336" s="1"/>
      <c r="N336" s="1"/>
      <c r="O336" s="36">
        <f>Ведомственная!O632+Ведомственная!O616</f>
        <v>116663.9</v>
      </c>
      <c r="P336" s="308">
        <f t="shared" si="8"/>
        <v>100</v>
      </c>
    </row>
    <row r="337" spans="1:16" ht="39" customHeight="1" x14ac:dyDescent="0.3">
      <c r="A337" s="29"/>
      <c r="B337" s="90" t="s">
        <v>161</v>
      </c>
      <c r="C337" s="9" t="s">
        <v>604</v>
      </c>
      <c r="D337" s="2" t="s">
        <v>84</v>
      </c>
      <c r="E337" s="456">
        <f>Ведомственная!H639</f>
        <v>6.9</v>
      </c>
      <c r="F337" s="308">
        <f>Ведомственная!I639</f>
        <v>6.9</v>
      </c>
      <c r="G337" s="1"/>
      <c r="H337" s="1"/>
      <c r="I337" s="1"/>
      <c r="J337" s="1"/>
      <c r="K337" s="1"/>
      <c r="L337" s="1"/>
      <c r="M337" s="1"/>
      <c r="N337" s="1"/>
      <c r="O337" s="36">
        <f>Ведомственная!O639</f>
        <v>6.883</v>
      </c>
      <c r="P337" s="308">
        <f t="shared" si="8"/>
        <v>99.753623188405797</v>
      </c>
    </row>
    <row r="338" spans="1:16" ht="54.75" customHeight="1" x14ac:dyDescent="0.3">
      <c r="A338" s="29"/>
      <c r="B338" s="92" t="s">
        <v>353</v>
      </c>
      <c r="C338" s="382" t="s">
        <v>257</v>
      </c>
      <c r="D338" s="2"/>
      <c r="E338" s="452">
        <f>E339</f>
        <v>3689.5</v>
      </c>
      <c r="F338" s="308">
        <f>F339</f>
        <v>3689.4999999999995</v>
      </c>
      <c r="G338" s="1"/>
      <c r="H338" s="1"/>
      <c r="I338" s="1"/>
      <c r="J338" s="1"/>
      <c r="K338" s="1"/>
      <c r="L338" s="1"/>
      <c r="M338" s="1"/>
      <c r="N338" s="1"/>
      <c r="O338" s="308">
        <f>O339</f>
        <v>3689.5</v>
      </c>
      <c r="P338" s="308">
        <f t="shared" si="8"/>
        <v>100.00000000000003</v>
      </c>
    </row>
    <row r="339" spans="1:16" ht="43.5" customHeight="1" x14ac:dyDescent="0.3">
      <c r="A339" s="29"/>
      <c r="B339" s="92" t="s">
        <v>93</v>
      </c>
      <c r="C339" s="382" t="s">
        <v>605</v>
      </c>
      <c r="D339" s="27"/>
      <c r="E339" s="452">
        <f>E340+E341</f>
        <v>3689.5</v>
      </c>
      <c r="F339" s="308">
        <f>F340+F341</f>
        <v>3689.4999999999995</v>
      </c>
      <c r="G339" s="1"/>
      <c r="H339" s="1"/>
      <c r="I339" s="1"/>
      <c r="J339" s="1"/>
      <c r="K339" s="1"/>
      <c r="L339" s="1"/>
      <c r="M339" s="1"/>
      <c r="N339" s="1"/>
      <c r="O339" s="308">
        <f>O340+O341</f>
        <v>3689.5</v>
      </c>
      <c r="P339" s="308">
        <f t="shared" si="8"/>
        <v>100.00000000000003</v>
      </c>
    </row>
    <row r="340" spans="1:16" ht="53.25" customHeight="1" x14ac:dyDescent="0.3">
      <c r="A340" s="29"/>
      <c r="B340" s="93" t="s">
        <v>444</v>
      </c>
      <c r="C340" s="382" t="s">
        <v>605</v>
      </c>
      <c r="D340" s="27" t="s">
        <v>82</v>
      </c>
      <c r="E340" s="452">
        <f>Ведомственная!H642</f>
        <v>3468.8303000000001</v>
      </c>
      <c r="F340" s="308">
        <f>Ведомственная!I642</f>
        <v>3468.8302999999996</v>
      </c>
      <c r="G340" s="1"/>
      <c r="H340" s="1"/>
      <c r="I340" s="1"/>
      <c r="J340" s="1"/>
      <c r="K340" s="1"/>
      <c r="L340" s="1"/>
      <c r="M340" s="1"/>
      <c r="N340" s="1"/>
      <c r="O340" s="452">
        <f>Ведомственная!O642</f>
        <v>3468.8303000000001</v>
      </c>
      <c r="P340" s="308">
        <f t="shared" si="8"/>
        <v>100.00000000000003</v>
      </c>
    </row>
    <row r="341" spans="1:16" ht="61.5" customHeight="1" x14ac:dyDescent="0.3">
      <c r="A341" s="29"/>
      <c r="B341" s="90" t="s">
        <v>103</v>
      </c>
      <c r="C341" s="382" t="s">
        <v>605</v>
      </c>
      <c r="D341" s="88" t="s">
        <v>83</v>
      </c>
      <c r="E341" s="509">
        <f>Ведомственная!H643</f>
        <v>220.66970000000001</v>
      </c>
      <c r="F341" s="308">
        <f>Ведомственная!I643</f>
        <v>220.66970000000001</v>
      </c>
      <c r="G341" s="1"/>
      <c r="H341" s="1"/>
      <c r="I341" s="1"/>
      <c r="J341" s="1"/>
      <c r="K341" s="1"/>
      <c r="L341" s="1"/>
      <c r="M341" s="1"/>
      <c r="N341" s="1"/>
      <c r="O341" s="452">
        <f>Ведомственная!O643</f>
        <v>220.66970000000001</v>
      </c>
      <c r="P341" s="308">
        <f t="shared" si="8"/>
        <v>100</v>
      </c>
    </row>
    <row r="342" spans="1:16" ht="74.25" customHeight="1" x14ac:dyDescent="0.3">
      <c r="A342" s="34" t="s">
        <v>155</v>
      </c>
      <c r="B342" s="198" t="s">
        <v>541</v>
      </c>
      <c r="C342" s="199" t="s">
        <v>432</v>
      </c>
      <c r="D342" s="2"/>
      <c r="E342" s="464">
        <f t="shared" ref="E342:F344" si="9">E343</f>
        <v>1075</v>
      </c>
      <c r="F342" s="412">
        <f t="shared" si="9"/>
        <v>1075</v>
      </c>
      <c r="G342" s="1"/>
      <c r="H342" s="1"/>
      <c r="I342" s="1"/>
      <c r="J342" s="1"/>
      <c r="K342" s="1"/>
      <c r="L342" s="1"/>
      <c r="M342" s="1"/>
      <c r="N342" s="1"/>
      <c r="O342" s="412">
        <f>O343</f>
        <v>1075</v>
      </c>
      <c r="P342" s="412">
        <f t="shared" si="8"/>
        <v>100</v>
      </c>
    </row>
    <row r="343" spans="1:16" ht="39" customHeight="1" x14ac:dyDescent="0.3">
      <c r="A343" s="29"/>
      <c r="B343" s="90" t="s">
        <v>591</v>
      </c>
      <c r="C343" s="382" t="s">
        <v>614</v>
      </c>
      <c r="D343" s="2"/>
      <c r="E343" s="452">
        <f t="shared" si="9"/>
        <v>1075</v>
      </c>
      <c r="F343" s="308">
        <f t="shared" si="9"/>
        <v>1075</v>
      </c>
      <c r="G343" s="1"/>
      <c r="H343" s="1"/>
      <c r="I343" s="1"/>
      <c r="J343" s="1"/>
      <c r="K343" s="1"/>
      <c r="L343" s="1"/>
      <c r="M343" s="1"/>
      <c r="N343" s="1"/>
      <c r="O343" s="308">
        <f>O344</f>
        <v>1075</v>
      </c>
      <c r="P343" s="308">
        <f t="shared" si="8"/>
        <v>100</v>
      </c>
    </row>
    <row r="344" spans="1:16" ht="47.25" customHeight="1" x14ac:dyDescent="0.3">
      <c r="A344" s="29"/>
      <c r="B344" s="90" t="s">
        <v>433</v>
      </c>
      <c r="C344" s="382" t="s">
        <v>615</v>
      </c>
      <c r="D344" s="2"/>
      <c r="E344" s="452">
        <f t="shared" si="9"/>
        <v>1075</v>
      </c>
      <c r="F344" s="308">
        <f t="shared" si="9"/>
        <v>1075</v>
      </c>
      <c r="G344" s="1"/>
      <c r="H344" s="1"/>
      <c r="I344" s="1"/>
      <c r="J344" s="1"/>
      <c r="K344" s="1"/>
      <c r="L344" s="1"/>
      <c r="M344" s="1"/>
      <c r="N344" s="1"/>
      <c r="O344" s="308">
        <f>O345</f>
        <v>1075</v>
      </c>
      <c r="P344" s="308">
        <f t="shared" si="8"/>
        <v>100</v>
      </c>
    </row>
    <row r="345" spans="1:16" ht="46.5" customHeight="1" x14ac:dyDescent="0.3">
      <c r="A345" s="29"/>
      <c r="B345" s="90" t="s">
        <v>307</v>
      </c>
      <c r="C345" s="382" t="s">
        <v>615</v>
      </c>
      <c r="D345" s="2" t="s">
        <v>306</v>
      </c>
      <c r="E345" s="456">
        <f>Ведомственная!H273</f>
        <v>1075</v>
      </c>
      <c r="F345" s="308">
        <f>Ведомственная!I273</f>
        <v>1075</v>
      </c>
      <c r="G345" s="1"/>
      <c r="H345" s="1"/>
      <c r="I345" s="1"/>
      <c r="J345" s="1"/>
      <c r="K345" s="1"/>
      <c r="L345" s="1"/>
      <c r="M345" s="1"/>
      <c r="N345" s="1"/>
      <c r="O345" s="452">
        <f>Ведомственная!O273</f>
        <v>1075</v>
      </c>
      <c r="P345" s="308">
        <f t="shared" si="8"/>
        <v>100</v>
      </c>
    </row>
    <row r="346" spans="1:16" ht="75.75" customHeight="1" x14ac:dyDescent="0.3">
      <c r="A346" s="205" t="s">
        <v>156</v>
      </c>
      <c r="B346" s="304" t="s">
        <v>540</v>
      </c>
      <c r="C346" s="199" t="s">
        <v>223</v>
      </c>
      <c r="D346" s="194"/>
      <c r="E346" s="458">
        <f>E347+E364+E368</f>
        <v>111986.90000000001</v>
      </c>
      <c r="F346" s="454">
        <f>F347+F364+F368</f>
        <v>111986.90000000001</v>
      </c>
      <c r="G346" s="1"/>
      <c r="H346" s="1"/>
      <c r="I346" s="1"/>
      <c r="J346" s="1"/>
      <c r="K346" s="1"/>
      <c r="L346" s="1"/>
      <c r="M346" s="1"/>
      <c r="N346" s="1"/>
      <c r="O346" s="454">
        <f>O347+O364+O368</f>
        <v>111362.67698</v>
      </c>
      <c r="P346" s="412">
        <f t="shared" si="8"/>
        <v>99.442592821124606</v>
      </c>
    </row>
    <row r="347" spans="1:16" ht="48" customHeight="1" x14ac:dyDescent="0.3">
      <c r="A347" s="34"/>
      <c r="B347" s="174" t="s">
        <v>102</v>
      </c>
      <c r="C347" s="48" t="s">
        <v>230</v>
      </c>
      <c r="D347" s="77"/>
      <c r="E347" s="452">
        <f>E348+E350+E352+E354+E356+E358+E361</f>
        <v>103661.90000000001</v>
      </c>
      <c r="F347" s="308">
        <f>F348+F350+F352+F354+F356+F358+F361</f>
        <v>103661.90000000001</v>
      </c>
      <c r="G347" s="1"/>
      <c r="H347" s="1"/>
      <c r="I347" s="1"/>
      <c r="J347" s="1"/>
      <c r="K347" s="1"/>
      <c r="L347" s="1"/>
      <c r="M347" s="1"/>
      <c r="N347" s="1"/>
      <c r="O347" s="308">
        <f>O348+O350+O352+O354+O356+O358+O361</f>
        <v>103037.71881000001</v>
      </c>
      <c r="P347" s="308">
        <f t="shared" si="8"/>
        <v>99.397868271756536</v>
      </c>
    </row>
    <row r="348" spans="1:16" ht="173.25" customHeight="1" x14ac:dyDescent="0.3">
      <c r="A348" s="34"/>
      <c r="B348" s="151" t="s">
        <v>369</v>
      </c>
      <c r="C348" s="48" t="s">
        <v>235</v>
      </c>
      <c r="D348" s="77"/>
      <c r="E348" s="452">
        <f>E349</f>
        <v>15.6</v>
      </c>
      <c r="F348" s="308">
        <f>F349</f>
        <v>15.600000000000001</v>
      </c>
      <c r="G348" s="1"/>
      <c r="H348" s="1"/>
      <c r="I348" s="1"/>
      <c r="J348" s="1"/>
      <c r="K348" s="1"/>
      <c r="L348" s="1"/>
      <c r="M348" s="1"/>
      <c r="N348" s="1"/>
      <c r="O348" s="36">
        <f>O349</f>
        <v>15.6</v>
      </c>
      <c r="P348" s="308">
        <f t="shared" si="8"/>
        <v>99.999999999999986</v>
      </c>
    </row>
    <row r="349" spans="1:16" ht="36.75" customHeight="1" x14ac:dyDescent="0.3">
      <c r="A349" s="34"/>
      <c r="B349" s="171" t="s">
        <v>160</v>
      </c>
      <c r="C349" s="48" t="s">
        <v>235</v>
      </c>
      <c r="D349" s="392">
        <v>360</v>
      </c>
      <c r="E349" s="452">
        <f>Ведомственная!H701</f>
        <v>15.6</v>
      </c>
      <c r="F349" s="308">
        <f>Ведомственная!I701</f>
        <v>15.600000000000001</v>
      </c>
      <c r="G349" s="1"/>
      <c r="H349" s="1"/>
      <c r="I349" s="1"/>
      <c r="J349" s="1"/>
      <c r="K349" s="1"/>
      <c r="L349" s="1"/>
      <c r="M349" s="1"/>
      <c r="N349" s="1"/>
      <c r="O349" s="36">
        <f>Ведомственная!O701</f>
        <v>15.6</v>
      </c>
      <c r="P349" s="308">
        <f t="shared" si="8"/>
        <v>99.999999999999986</v>
      </c>
    </row>
    <row r="350" spans="1:16" ht="132" customHeight="1" x14ac:dyDescent="0.3">
      <c r="A350" s="34"/>
      <c r="B350" s="141" t="s">
        <v>370</v>
      </c>
      <c r="C350" s="48" t="s">
        <v>231</v>
      </c>
      <c r="D350" s="27"/>
      <c r="E350" s="452">
        <f>E351</f>
        <v>54065.4</v>
      </c>
      <c r="F350" s="308">
        <f>F351</f>
        <v>54065.4</v>
      </c>
      <c r="G350" s="1"/>
      <c r="H350" s="1"/>
      <c r="I350" s="1"/>
      <c r="J350" s="1"/>
      <c r="K350" s="1"/>
      <c r="L350" s="1"/>
      <c r="M350" s="1"/>
      <c r="N350" s="1"/>
      <c r="O350" s="452">
        <f>O351</f>
        <v>53778.020700000001</v>
      </c>
      <c r="P350" s="308">
        <f t="shared" si="8"/>
        <v>99.468459865274284</v>
      </c>
    </row>
    <row r="351" spans="1:16" ht="36.75" customHeight="1" x14ac:dyDescent="0.3">
      <c r="A351" s="34"/>
      <c r="B351" s="353" t="s">
        <v>307</v>
      </c>
      <c r="C351" s="48" t="s">
        <v>231</v>
      </c>
      <c r="D351" s="27" t="s">
        <v>306</v>
      </c>
      <c r="E351" s="452">
        <f>Ведомственная!H703</f>
        <v>54065.4</v>
      </c>
      <c r="F351" s="308">
        <f>Ведомственная!I703</f>
        <v>54065.4</v>
      </c>
      <c r="G351" s="1"/>
      <c r="H351" s="1"/>
      <c r="I351" s="1"/>
      <c r="J351" s="1"/>
      <c r="K351" s="1"/>
      <c r="L351" s="1"/>
      <c r="M351" s="1"/>
      <c r="N351" s="1"/>
      <c r="O351" s="452">
        <f>Ведомственная!O703</f>
        <v>53778.020700000001</v>
      </c>
      <c r="P351" s="308">
        <f t="shared" si="8"/>
        <v>99.468459865274284</v>
      </c>
    </row>
    <row r="352" spans="1:16" ht="99.75" customHeight="1" x14ac:dyDescent="0.3">
      <c r="A352" s="34"/>
      <c r="B352" s="283" t="s">
        <v>371</v>
      </c>
      <c r="C352" s="48" t="s">
        <v>232</v>
      </c>
      <c r="D352" s="27"/>
      <c r="E352" s="452">
        <f>E353</f>
        <v>39607.599999999999</v>
      </c>
      <c r="F352" s="308">
        <f>F353</f>
        <v>39607.599999999999</v>
      </c>
      <c r="G352" s="1"/>
      <c r="H352" s="1"/>
      <c r="I352" s="1"/>
      <c r="J352" s="1"/>
      <c r="K352" s="1"/>
      <c r="L352" s="1"/>
      <c r="M352" s="1"/>
      <c r="N352" s="1"/>
      <c r="O352" s="452">
        <f>O353</f>
        <v>39273.681859999997</v>
      </c>
      <c r="P352" s="308">
        <f t="shared" si="8"/>
        <v>99.156934174249372</v>
      </c>
    </row>
    <row r="353" spans="1:16" ht="51.75" customHeight="1" x14ac:dyDescent="0.3">
      <c r="A353" s="34"/>
      <c r="B353" s="351" t="s">
        <v>307</v>
      </c>
      <c r="C353" s="48" t="s">
        <v>232</v>
      </c>
      <c r="D353" s="27" t="s">
        <v>306</v>
      </c>
      <c r="E353" s="452">
        <f>Ведомственная!H705</f>
        <v>39607.599999999999</v>
      </c>
      <c r="F353" s="308">
        <f>Ведомственная!I705</f>
        <v>39607.599999999999</v>
      </c>
      <c r="G353" s="1"/>
      <c r="H353" s="1"/>
      <c r="I353" s="1"/>
      <c r="J353" s="1"/>
      <c r="K353" s="1"/>
      <c r="L353" s="1"/>
      <c r="M353" s="1"/>
      <c r="N353" s="1"/>
      <c r="O353" s="452">
        <f>Ведомственная!O705</f>
        <v>39273.681859999997</v>
      </c>
      <c r="P353" s="308">
        <f t="shared" si="8"/>
        <v>99.156934174249372</v>
      </c>
    </row>
    <row r="354" spans="1:16" ht="103.5" customHeight="1" x14ac:dyDescent="0.3">
      <c r="A354" s="34"/>
      <c r="B354" s="277" t="s">
        <v>358</v>
      </c>
      <c r="C354" s="48" t="s">
        <v>233</v>
      </c>
      <c r="D354" s="27"/>
      <c r="E354" s="452">
        <f>E355</f>
        <v>70.3</v>
      </c>
      <c r="F354" s="308">
        <f>F355</f>
        <v>70.299999999999955</v>
      </c>
      <c r="G354" s="1"/>
      <c r="H354" s="1"/>
      <c r="I354" s="1"/>
      <c r="J354" s="1"/>
      <c r="K354" s="1"/>
      <c r="L354" s="1"/>
      <c r="M354" s="1"/>
      <c r="N354" s="1"/>
      <c r="O354" s="452">
        <f>O355</f>
        <v>68.875609999999995</v>
      </c>
      <c r="P354" s="308">
        <f t="shared" si="8"/>
        <v>97.973840682788108</v>
      </c>
    </row>
    <row r="355" spans="1:16" ht="49.5" customHeight="1" x14ac:dyDescent="0.3">
      <c r="A355" s="34"/>
      <c r="B355" s="353" t="s">
        <v>307</v>
      </c>
      <c r="C355" s="48" t="s">
        <v>233</v>
      </c>
      <c r="D355" s="27" t="s">
        <v>306</v>
      </c>
      <c r="E355" s="452">
        <f>Ведомственная!H707</f>
        <v>70.3</v>
      </c>
      <c r="F355" s="308">
        <f>Ведомственная!I707</f>
        <v>70.299999999999955</v>
      </c>
      <c r="G355" s="1"/>
      <c r="H355" s="1"/>
      <c r="I355" s="1"/>
      <c r="J355" s="1"/>
      <c r="K355" s="1"/>
      <c r="L355" s="1"/>
      <c r="M355" s="1"/>
      <c r="N355" s="1"/>
      <c r="O355" s="452">
        <f>Ведомственная!O707</f>
        <v>68.875609999999995</v>
      </c>
      <c r="P355" s="308">
        <f t="shared" si="8"/>
        <v>97.973840682788108</v>
      </c>
    </row>
    <row r="356" spans="1:16" ht="120" customHeight="1" x14ac:dyDescent="0.3">
      <c r="A356" s="34"/>
      <c r="B356" s="277" t="s">
        <v>361</v>
      </c>
      <c r="C356" s="48" t="s">
        <v>234</v>
      </c>
      <c r="D356" s="27"/>
      <c r="E356" s="452">
        <f>E357</f>
        <v>89.9</v>
      </c>
      <c r="F356" s="308">
        <f>F357</f>
        <v>89.899999999999864</v>
      </c>
      <c r="G356" s="1"/>
      <c r="H356" s="1"/>
      <c r="I356" s="1"/>
      <c r="J356" s="1"/>
      <c r="K356" s="1"/>
      <c r="L356" s="1"/>
      <c r="M356" s="1"/>
      <c r="N356" s="1"/>
      <c r="O356" s="452">
        <f>O357</f>
        <v>88.440640000000002</v>
      </c>
      <c r="P356" s="308">
        <f t="shared" si="8"/>
        <v>98.376685205784355</v>
      </c>
    </row>
    <row r="357" spans="1:16" ht="51" customHeight="1" x14ac:dyDescent="0.3">
      <c r="A357" s="34"/>
      <c r="B357" s="353" t="s">
        <v>307</v>
      </c>
      <c r="C357" s="48" t="s">
        <v>234</v>
      </c>
      <c r="D357" s="27" t="s">
        <v>306</v>
      </c>
      <c r="E357" s="452">
        <f>Ведомственная!H709</f>
        <v>89.9</v>
      </c>
      <c r="F357" s="308">
        <f>Ведомственная!I709</f>
        <v>89.899999999999864</v>
      </c>
      <c r="G357" s="1"/>
      <c r="H357" s="1"/>
      <c r="I357" s="1"/>
      <c r="J357" s="1"/>
      <c r="K357" s="1"/>
      <c r="L357" s="1"/>
      <c r="M357" s="1"/>
      <c r="N357" s="1"/>
      <c r="O357" s="452">
        <f>Ведомственная!O709</f>
        <v>88.440640000000002</v>
      </c>
      <c r="P357" s="308">
        <f t="shared" si="8"/>
        <v>98.376685205784355</v>
      </c>
    </row>
    <row r="358" spans="1:16" ht="77.25" customHeight="1" x14ac:dyDescent="0.3">
      <c r="A358" s="34"/>
      <c r="B358" s="279" t="s">
        <v>359</v>
      </c>
      <c r="C358" s="48" t="s">
        <v>236</v>
      </c>
      <c r="D358" s="27"/>
      <c r="E358" s="452">
        <f>E359+E360</f>
        <v>8828.6</v>
      </c>
      <c r="F358" s="308">
        <f>F359+F360</f>
        <v>8828.6</v>
      </c>
      <c r="G358" s="1"/>
      <c r="H358" s="1"/>
      <c r="I358" s="1"/>
      <c r="J358" s="1"/>
      <c r="K358" s="1"/>
      <c r="L358" s="1"/>
      <c r="M358" s="1"/>
      <c r="N358" s="1"/>
      <c r="O358" s="36">
        <f>O359+O360</f>
        <v>8828.6</v>
      </c>
      <c r="P358" s="308">
        <f t="shared" si="8"/>
        <v>100</v>
      </c>
    </row>
    <row r="359" spans="1:16" ht="48" customHeight="1" x14ac:dyDescent="0.3">
      <c r="A359" s="34"/>
      <c r="B359" s="170" t="s">
        <v>444</v>
      </c>
      <c r="C359" s="48" t="s">
        <v>236</v>
      </c>
      <c r="D359" s="27" t="s">
        <v>82</v>
      </c>
      <c r="E359" s="452">
        <f>Ведомственная!H719</f>
        <v>8017.1</v>
      </c>
      <c r="F359" s="308">
        <f>Ведомственная!I719</f>
        <v>8017.1</v>
      </c>
      <c r="G359" s="1"/>
      <c r="H359" s="1"/>
      <c r="I359" s="1"/>
      <c r="J359" s="1"/>
      <c r="K359" s="1"/>
      <c r="L359" s="1"/>
      <c r="M359" s="1"/>
      <c r="N359" s="1"/>
      <c r="O359" s="36">
        <f>Ведомственная!O719</f>
        <v>8017.1</v>
      </c>
      <c r="P359" s="308">
        <f t="shared" si="8"/>
        <v>100</v>
      </c>
    </row>
    <row r="360" spans="1:16" ht="60" customHeight="1" x14ac:dyDescent="0.3">
      <c r="A360" s="34"/>
      <c r="B360" s="173" t="s">
        <v>103</v>
      </c>
      <c r="C360" s="48" t="s">
        <v>236</v>
      </c>
      <c r="D360" s="27" t="s">
        <v>83</v>
      </c>
      <c r="E360" s="452">
        <f>Ведомственная!H720</f>
        <v>811.5</v>
      </c>
      <c r="F360" s="308">
        <f>Ведомственная!I720</f>
        <v>811.5</v>
      </c>
      <c r="G360" s="1"/>
      <c r="H360" s="1"/>
      <c r="I360" s="1"/>
      <c r="J360" s="1"/>
      <c r="K360" s="1"/>
      <c r="L360" s="1"/>
      <c r="M360" s="1"/>
      <c r="N360" s="1"/>
      <c r="O360" s="36">
        <f>Ведомственная!O720</f>
        <v>811.5</v>
      </c>
      <c r="P360" s="308">
        <f t="shared" si="8"/>
        <v>100</v>
      </c>
    </row>
    <row r="361" spans="1:16" ht="252" customHeight="1" x14ac:dyDescent="0.3">
      <c r="A361" s="34"/>
      <c r="B361" s="152" t="s">
        <v>360</v>
      </c>
      <c r="C361" s="48" t="s">
        <v>237</v>
      </c>
      <c r="D361" s="27"/>
      <c r="E361" s="452">
        <f>E362+E363</f>
        <v>984.5</v>
      </c>
      <c r="F361" s="308">
        <f>F362+F363</f>
        <v>984.5</v>
      </c>
      <c r="G361" s="1"/>
      <c r="H361" s="1"/>
      <c r="I361" s="1"/>
      <c r="J361" s="1"/>
      <c r="K361" s="1"/>
      <c r="L361" s="1"/>
      <c r="M361" s="1"/>
      <c r="N361" s="1"/>
      <c r="O361" s="36">
        <f>O362+O363</f>
        <v>984.5</v>
      </c>
      <c r="P361" s="308">
        <f t="shared" si="8"/>
        <v>100</v>
      </c>
    </row>
    <row r="362" spans="1:16" ht="48" customHeight="1" x14ac:dyDescent="0.3">
      <c r="A362" s="34"/>
      <c r="B362" s="170" t="s">
        <v>444</v>
      </c>
      <c r="C362" s="48" t="s">
        <v>237</v>
      </c>
      <c r="D362" s="27" t="s">
        <v>82</v>
      </c>
      <c r="E362" s="452">
        <f>Ведомственная!H722</f>
        <v>822.5</v>
      </c>
      <c r="F362" s="308">
        <f>Ведомственная!I722</f>
        <v>822.5</v>
      </c>
      <c r="G362" s="1"/>
      <c r="H362" s="1"/>
      <c r="I362" s="1"/>
      <c r="J362" s="1"/>
      <c r="K362" s="1"/>
      <c r="L362" s="1"/>
      <c r="M362" s="1"/>
      <c r="N362" s="1"/>
      <c r="O362" s="36">
        <f>Ведомственная!O722</f>
        <v>822.5</v>
      </c>
      <c r="P362" s="308">
        <f t="shared" si="8"/>
        <v>100</v>
      </c>
    </row>
    <row r="363" spans="1:16" ht="48" customHeight="1" x14ac:dyDescent="0.3">
      <c r="A363" s="34"/>
      <c r="B363" s="173" t="s">
        <v>103</v>
      </c>
      <c r="C363" s="48" t="s">
        <v>237</v>
      </c>
      <c r="D363" s="27" t="s">
        <v>83</v>
      </c>
      <c r="E363" s="452">
        <f>Ведомственная!H723</f>
        <v>162</v>
      </c>
      <c r="F363" s="308">
        <f>Ведомственная!I723</f>
        <v>162</v>
      </c>
      <c r="G363" s="1"/>
      <c r="H363" s="1"/>
      <c r="I363" s="1"/>
      <c r="J363" s="1"/>
      <c r="K363" s="1"/>
      <c r="L363" s="1"/>
      <c r="M363" s="1"/>
      <c r="N363" s="1"/>
      <c r="O363" s="452">
        <f>Ведомственная!O723</f>
        <v>162</v>
      </c>
      <c r="P363" s="308">
        <f t="shared" si="8"/>
        <v>100</v>
      </c>
    </row>
    <row r="364" spans="1:16" ht="87.75" customHeight="1" x14ac:dyDescent="0.3">
      <c r="A364" s="34"/>
      <c r="B364" s="245" t="s">
        <v>625</v>
      </c>
      <c r="C364" s="9" t="s">
        <v>606</v>
      </c>
      <c r="D364" s="2"/>
      <c r="E364" s="452">
        <f>E365</f>
        <v>233</v>
      </c>
      <c r="F364" s="308">
        <f>F365</f>
        <v>233</v>
      </c>
      <c r="G364" s="1"/>
      <c r="H364" s="1"/>
      <c r="I364" s="1"/>
      <c r="J364" s="1"/>
      <c r="K364" s="1"/>
      <c r="L364" s="1"/>
      <c r="M364" s="1"/>
      <c r="N364" s="1"/>
      <c r="O364" s="308">
        <f>O365</f>
        <v>233</v>
      </c>
      <c r="P364" s="308">
        <f t="shared" si="8"/>
        <v>100</v>
      </c>
    </row>
    <row r="365" spans="1:16" ht="48" customHeight="1" x14ac:dyDescent="0.3">
      <c r="A365" s="34"/>
      <c r="B365" s="172" t="s">
        <v>145</v>
      </c>
      <c r="C365" s="66" t="s">
        <v>607</v>
      </c>
      <c r="D365" s="2"/>
      <c r="E365" s="452">
        <f>E366+E367</f>
        <v>233</v>
      </c>
      <c r="F365" s="308">
        <f>F366+F367</f>
        <v>233</v>
      </c>
      <c r="G365" s="1"/>
      <c r="H365" s="1"/>
      <c r="I365" s="1"/>
      <c r="J365" s="1"/>
      <c r="K365" s="1"/>
      <c r="L365" s="1"/>
      <c r="M365" s="1"/>
      <c r="N365" s="1"/>
      <c r="O365" s="308">
        <f>O366+O367</f>
        <v>233</v>
      </c>
      <c r="P365" s="308">
        <f t="shared" si="8"/>
        <v>100</v>
      </c>
    </row>
    <row r="366" spans="1:16" ht="36.75" customHeight="1" x14ac:dyDescent="0.3">
      <c r="A366" s="34"/>
      <c r="B366" s="230" t="s">
        <v>292</v>
      </c>
      <c r="C366" s="66" t="s">
        <v>607</v>
      </c>
      <c r="D366" s="2" t="s">
        <v>291</v>
      </c>
      <c r="E366" s="456">
        <f>Ведомственная!H598+Ведомственная!H445</f>
        <v>229</v>
      </c>
      <c r="F366" s="308">
        <f>Ведомственная!I598+Ведомственная!I445</f>
        <v>229</v>
      </c>
      <c r="G366" s="1"/>
      <c r="H366" s="1"/>
      <c r="I366" s="1"/>
      <c r="J366" s="1"/>
      <c r="K366" s="1"/>
      <c r="L366" s="1"/>
      <c r="M366" s="1"/>
      <c r="N366" s="1"/>
      <c r="O366" s="452">
        <f>Ведомственная!O445+Ведомственная!O598</f>
        <v>229</v>
      </c>
      <c r="P366" s="308">
        <f t="shared" si="8"/>
        <v>100</v>
      </c>
    </row>
    <row r="367" spans="1:16" ht="75" x14ac:dyDescent="0.3">
      <c r="A367" s="34"/>
      <c r="B367" s="438" t="s">
        <v>474</v>
      </c>
      <c r="C367" s="66" t="s">
        <v>607</v>
      </c>
      <c r="D367" s="2" t="s">
        <v>89</v>
      </c>
      <c r="E367" s="456">
        <f>Ведомственная!H297</f>
        <v>4</v>
      </c>
      <c r="F367" s="308">
        <f>Ведомственная!I297</f>
        <v>4</v>
      </c>
      <c r="G367" s="1"/>
      <c r="H367" s="1"/>
      <c r="I367" s="1"/>
      <c r="J367" s="1"/>
      <c r="K367" s="1"/>
      <c r="L367" s="1"/>
      <c r="M367" s="1"/>
      <c r="N367" s="1"/>
      <c r="O367" s="452">
        <f>Ведомственная!O297</f>
        <v>4</v>
      </c>
      <c r="P367" s="308">
        <f t="shared" si="8"/>
        <v>100</v>
      </c>
    </row>
    <row r="368" spans="1:16" ht="75.75" customHeight="1" x14ac:dyDescent="0.3">
      <c r="A368" s="34"/>
      <c r="B368" s="214" t="s">
        <v>271</v>
      </c>
      <c r="C368" s="9" t="s">
        <v>242</v>
      </c>
      <c r="D368" s="9"/>
      <c r="E368" s="452">
        <f>E369</f>
        <v>8092</v>
      </c>
      <c r="F368" s="308">
        <f>F369</f>
        <v>8092</v>
      </c>
      <c r="G368" s="1"/>
      <c r="H368" s="1"/>
      <c r="I368" s="1"/>
      <c r="J368" s="1"/>
      <c r="K368" s="1"/>
      <c r="L368" s="1"/>
      <c r="M368" s="1"/>
      <c r="N368" s="1"/>
      <c r="O368" s="452">
        <f>O369</f>
        <v>8091.9581699999999</v>
      </c>
      <c r="P368" s="308">
        <f t="shared" si="8"/>
        <v>99.999483069698471</v>
      </c>
    </row>
    <row r="369" spans="1:16" ht="63" customHeight="1" x14ac:dyDescent="0.3">
      <c r="A369" s="34"/>
      <c r="B369" s="214" t="s">
        <v>272</v>
      </c>
      <c r="C369" s="66" t="s">
        <v>608</v>
      </c>
      <c r="D369" s="9"/>
      <c r="E369" s="452">
        <f>E370</f>
        <v>8092</v>
      </c>
      <c r="F369" s="308">
        <f>F370</f>
        <v>8092</v>
      </c>
      <c r="G369" s="1"/>
      <c r="H369" s="1"/>
      <c r="I369" s="1"/>
      <c r="J369" s="1"/>
      <c r="K369" s="1"/>
      <c r="L369" s="1"/>
      <c r="M369" s="1"/>
      <c r="N369" s="1"/>
      <c r="O369" s="452">
        <f>O370</f>
        <v>8091.9581699999999</v>
      </c>
      <c r="P369" s="308">
        <f t="shared" si="8"/>
        <v>99.999483069698471</v>
      </c>
    </row>
    <row r="370" spans="1:16" ht="48.75" customHeight="1" x14ac:dyDescent="0.3">
      <c r="A370" s="34"/>
      <c r="B370" s="170" t="s">
        <v>109</v>
      </c>
      <c r="C370" s="66" t="s">
        <v>608</v>
      </c>
      <c r="D370" s="2" t="s">
        <v>108</v>
      </c>
      <c r="E370" s="456">
        <f>Ведомственная!H277+Ведомственная!H268</f>
        <v>8092</v>
      </c>
      <c r="F370" s="308">
        <f>Ведомственная!I268+Ведомственная!I277</f>
        <v>8092</v>
      </c>
      <c r="G370" s="1"/>
      <c r="H370" s="1"/>
      <c r="I370" s="1"/>
      <c r="J370" s="1"/>
      <c r="K370" s="1"/>
      <c r="L370" s="1"/>
      <c r="M370" s="1"/>
      <c r="N370" s="1"/>
      <c r="O370" s="452">
        <f>Ведомственная!O268+Ведомственная!O277</f>
        <v>8091.9581699999999</v>
      </c>
      <c r="P370" s="308">
        <f t="shared" si="8"/>
        <v>99.999483069698471</v>
      </c>
    </row>
    <row r="371" spans="1:16" ht="103.5" customHeight="1" x14ac:dyDescent="0.3">
      <c r="A371" s="205" t="s">
        <v>157</v>
      </c>
      <c r="B371" s="305" t="s">
        <v>543</v>
      </c>
      <c r="C371" s="204" t="s">
        <v>243</v>
      </c>
      <c r="D371" s="204"/>
      <c r="E371" s="458">
        <f>E373</f>
        <v>15667.5</v>
      </c>
      <c r="F371" s="454">
        <f>F373</f>
        <v>15667.5</v>
      </c>
      <c r="G371" s="1"/>
      <c r="H371" s="1"/>
      <c r="I371" s="1"/>
      <c r="J371" s="1"/>
      <c r="K371" s="1"/>
      <c r="L371" s="1"/>
      <c r="M371" s="1"/>
      <c r="N371" s="1"/>
      <c r="O371" s="454">
        <f>O373</f>
        <v>15667.5</v>
      </c>
      <c r="P371" s="412">
        <f t="shared" si="8"/>
        <v>100</v>
      </c>
    </row>
    <row r="372" spans="1:16" ht="48" customHeight="1" x14ac:dyDescent="0.3">
      <c r="A372" s="205"/>
      <c r="B372" s="114" t="s">
        <v>349</v>
      </c>
      <c r="C372" s="182" t="s">
        <v>347</v>
      </c>
      <c r="D372" s="182"/>
      <c r="E372" s="459">
        <f>E373</f>
        <v>15667.5</v>
      </c>
      <c r="F372" s="309">
        <f>F373</f>
        <v>15667.5</v>
      </c>
      <c r="G372" s="520"/>
      <c r="H372" s="520"/>
      <c r="I372" s="520"/>
      <c r="J372" s="520"/>
      <c r="K372" s="520"/>
      <c r="L372" s="520"/>
      <c r="M372" s="520"/>
      <c r="N372" s="520"/>
      <c r="O372" s="309">
        <f>O373</f>
        <v>15667.5</v>
      </c>
      <c r="P372" s="308">
        <f t="shared" si="8"/>
        <v>100</v>
      </c>
    </row>
    <row r="373" spans="1:16" ht="45.75" customHeight="1" x14ac:dyDescent="0.3">
      <c r="A373" s="208"/>
      <c r="B373" s="189" t="s">
        <v>128</v>
      </c>
      <c r="C373" s="182" t="s">
        <v>348</v>
      </c>
      <c r="D373" s="182"/>
      <c r="E373" s="459">
        <f>E374</f>
        <v>15667.5</v>
      </c>
      <c r="F373" s="309">
        <f>F374</f>
        <v>15667.5</v>
      </c>
      <c r="G373" s="1"/>
      <c r="H373" s="1"/>
      <c r="I373" s="1"/>
      <c r="J373" s="1"/>
      <c r="K373" s="1"/>
      <c r="L373" s="1"/>
      <c r="M373" s="1"/>
      <c r="N373" s="1"/>
      <c r="O373" s="309">
        <f>O374</f>
        <v>15667.5</v>
      </c>
      <c r="P373" s="308">
        <f t="shared" si="8"/>
        <v>100</v>
      </c>
    </row>
    <row r="374" spans="1:16" ht="87.75" customHeight="1" x14ac:dyDescent="0.3">
      <c r="A374" s="208"/>
      <c r="B374" s="189" t="s">
        <v>473</v>
      </c>
      <c r="C374" s="182" t="s">
        <v>348</v>
      </c>
      <c r="D374" s="69" t="s">
        <v>86</v>
      </c>
      <c r="E374" s="510">
        <f>Ведомственная!H301</f>
        <v>15667.5</v>
      </c>
      <c r="F374" s="309">
        <f>Ведомственная!I301</f>
        <v>15667.5</v>
      </c>
      <c r="G374" s="1"/>
      <c r="H374" s="1"/>
      <c r="I374" s="1"/>
      <c r="J374" s="1"/>
      <c r="K374" s="1"/>
      <c r="L374" s="1"/>
      <c r="M374" s="1"/>
      <c r="N374" s="1"/>
      <c r="O374" s="36">
        <f>Ведомственная!O301</f>
        <v>15667.5</v>
      </c>
      <c r="P374" s="308">
        <f t="shared" si="8"/>
        <v>100</v>
      </c>
    </row>
    <row r="375" spans="1:16" ht="78.75" customHeight="1" x14ac:dyDescent="0.3">
      <c r="A375" s="205" t="s">
        <v>158</v>
      </c>
      <c r="B375" s="203" t="s">
        <v>544</v>
      </c>
      <c r="C375" s="199" t="s">
        <v>241</v>
      </c>
      <c r="D375" s="197"/>
      <c r="E375" s="458">
        <f>E376+E381+E385+E379+E387+E389</f>
        <v>96370.2</v>
      </c>
      <c r="F375" s="454">
        <f>F376+F381+F385+F379+F387+F389</f>
        <v>96370.200000000012</v>
      </c>
      <c r="G375" s="1"/>
      <c r="H375" s="1"/>
      <c r="I375" s="1"/>
      <c r="J375" s="1"/>
      <c r="K375" s="1"/>
      <c r="L375" s="1"/>
      <c r="M375" s="1"/>
      <c r="N375" s="1"/>
      <c r="O375" s="454">
        <f>O376+O381+O385+O379+O387+O389</f>
        <v>96369.819510000001</v>
      </c>
      <c r="P375" s="412">
        <f t="shared" si="8"/>
        <v>99.999605178779319</v>
      </c>
    </row>
    <row r="376" spans="1:16" ht="48.75" customHeight="1" x14ac:dyDescent="0.3">
      <c r="A376" s="34"/>
      <c r="B376" s="171" t="s">
        <v>93</v>
      </c>
      <c r="C376" s="384" t="s">
        <v>609</v>
      </c>
      <c r="D376" s="30"/>
      <c r="E376" s="452">
        <f>E377+E378</f>
        <v>2107.7000000000003</v>
      </c>
      <c r="F376" s="308">
        <f>F377+F378</f>
        <v>2107.7000000000003</v>
      </c>
      <c r="G376" s="1"/>
      <c r="H376" s="1"/>
      <c r="I376" s="1"/>
      <c r="J376" s="1"/>
      <c r="K376" s="1"/>
      <c r="L376" s="1"/>
      <c r="M376" s="1"/>
      <c r="N376" s="1"/>
      <c r="O376" s="308">
        <f>O377+O378</f>
        <v>2107.7000000000003</v>
      </c>
      <c r="P376" s="308">
        <f t="shared" si="8"/>
        <v>100</v>
      </c>
    </row>
    <row r="377" spans="1:16" ht="42" customHeight="1" x14ac:dyDescent="0.3">
      <c r="A377" s="34"/>
      <c r="B377" s="170" t="s">
        <v>444</v>
      </c>
      <c r="C377" s="384" t="s">
        <v>609</v>
      </c>
      <c r="D377" s="30" t="s">
        <v>82</v>
      </c>
      <c r="E377" s="515">
        <f>Ведомственная!H667</f>
        <v>1970.9</v>
      </c>
      <c r="F377" s="308">
        <f>Ведомственная!I667</f>
        <v>1970.9</v>
      </c>
      <c r="G377" s="1"/>
      <c r="H377" s="1"/>
      <c r="I377" s="1"/>
      <c r="J377" s="1"/>
      <c r="K377" s="1"/>
      <c r="L377" s="1"/>
      <c r="M377" s="1"/>
      <c r="N377" s="1"/>
      <c r="O377" s="36">
        <f>Ведомственная!O667</f>
        <v>1970.9</v>
      </c>
      <c r="P377" s="308">
        <f t="shared" ref="P377:P436" si="10">O377/F377*100</f>
        <v>100</v>
      </c>
    </row>
    <row r="378" spans="1:16" ht="50.25" customHeight="1" x14ac:dyDescent="0.3">
      <c r="A378" s="34"/>
      <c r="B378" s="173" t="s">
        <v>103</v>
      </c>
      <c r="C378" s="384" t="s">
        <v>609</v>
      </c>
      <c r="D378" s="30" t="s">
        <v>83</v>
      </c>
      <c r="E378" s="515">
        <f>Ведомственная!H668</f>
        <v>136.80000000000001</v>
      </c>
      <c r="F378" s="308">
        <f>Ведомственная!I668</f>
        <v>136.80000000000001</v>
      </c>
      <c r="G378" s="1"/>
      <c r="H378" s="1"/>
      <c r="I378" s="1"/>
      <c r="J378" s="1"/>
      <c r="K378" s="1"/>
      <c r="L378" s="1"/>
      <c r="M378" s="1"/>
      <c r="N378" s="1"/>
      <c r="O378" s="36">
        <f>Ведомственная!O668</f>
        <v>136.80000000000001</v>
      </c>
      <c r="P378" s="308">
        <f t="shared" si="10"/>
        <v>100</v>
      </c>
    </row>
    <row r="379" spans="1:16" ht="50.25" customHeight="1" x14ac:dyDescent="0.3">
      <c r="A379" s="34"/>
      <c r="B379" s="172" t="s">
        <v>95</v>
      </c>
      <c r="C379" s="9" t="s">
        <v>612</v>
      </c>
      <c r="D379" s="8"/>
      <c r="E379" s="452">
        <f>E380</f>
        <v>83424</v>
      </c>
      <c r="F379" s="308">
        <f>F380</f>
        <v>83424.000000000015</v>
      </c>
      <c r="G379" s="1"/>
      <c r="H379" s="1"/>
      <c r="I379" s="1"/>
      <c r="J379" s="1"/>
      <c r="K379" s="1"/>
      <c r="L379" s="1"/>
      <c r="M379" s="1"/>
      <c r="N379" s="1"/>
      <c r="O379" s="308">
        <f>O380</f>
        <v>83424</v>
      </c>
      <c r="P379" s="308">
        <f t="shared" si="10"/>
        <v>99.999999999999972</v>
      </c>
    </row>
    <row r="380" spans="1:16" ht="50.25" customHeight="1" x14ac:dyDescent="0.3">
      <c r="A380" s="34"/>
      <c r="B380" s="15" t="s">
        <v>107</v>
      </c>
      <c r="C380" s="9" t="s">
        <v>612</v>
      </c>
      <c r="D380" s="8" t="s">
        <v>106</v>
      </c>
      <c r="E380" s="456">
        <f>Ведомственная!H650</f>
        <v>83424</v>
      </c>
      <c r="F380" s="308">
        <f>Ведомственная!I650</f>
        <v>83424.000000000015</v>
      </c>
      <c r="G380" s="1"/>
      <c r="H380" s="1"/>
      <c r="I380" s="1"/>
      <c r="J380" s="1"/>
      <c r="K380" s="1"/>
      <c r="L380" s="1"/>
      <c r="M380" s="1"/>
      <c r="N380" s="1"/>
      <c r="O380" s="36">
        <f>Ведомственная!O650</f>
        <v>83424</v>
      </c>
      <c r="P380" s="308">
        <f t="shared" si="10"/>
        <v>99.999999999999972</v>
      </c>
    </row>
    <row r="381" spans="1:16" ht="36.75" customHeight="1" x14ac:dyDescent="0.3">
      <c r="A381" s="34"/>
      <c r="B381" s="13" t="s">
        <v>128</v>
      </c>
      <c r="C381" s="182" t="s">
        <v>610</v>
      </c>
      <c r="D381" s="27"/>
      <c r="E381" s="452">
        <f>E383+E384+E382</f>
        <v>5258.4</v>
      </c>
      <c r="F381" s="308">
        <f>F383+F384+F382</f>
        <v>5258.4</v>
      </c>
      <c r="G381" s="1"/>
      <c r="H381" s="1"/>
      <c r="I381" s="1"/>
      <c r="J381" s="1"/>
      <c r="K381" s="1"/>
      <c r="L381" s="1"/>
      <c r="M381" s="1"/>
      <c r="N381" s="1"/>
      <c r="O381" s="308">
        <f>O383+O384+O382</f>
        <v>5258.0890099999997</v>
      </c>
      <c r="P381" s="308">
        <f t="shared" si="10"/>
        <v>99.994085843602619</v>
      </c>
    </row>
    <row r="382" spans="1:16" ht="49.5" customHeight="1" x14ac:dyDescent="0.3">
      <c r="A382" s="34"/>
      <c r="B382" s="227" t="s">
        <v>444</v>
      </c>
      <c r="C382" s="182" t="s">
        <v>610</v>
      </c>
      <c r="D382" s="27" t="s">
        <v>82</v>
      </c>
      <c r="E382" s="452">
        <f>Ведомственная!H662</f>
        <v>1363.6</v>
      </c>
      <c r="F382" s="308">
        <f>Ведомственная!I662</f>
        <v>1363.6</v>
      </c>
      <c r="G382" s="1"/>
      <c r="H382" s="1"/>
      <c r="I382" s="1"/>
      <c r="J382" s="1"/>
      <c r="K382" s="1"/>
      <c r="L382" s="1"/>
      <c r="M382" s="1"/>
      <c r="N382" s="1"/>
      <c r="O382" s="36">
        <f>Ведомственная!O662</f>
        <v>1363.5139999999999</v>
      </c>
      <c r="P382" s="308">
        <f t="shared" si="10"/>
        <v>99.993693165151072</v>
      </c>
    </row>
    <row r="383" spans="1:16" ht="53.25" customHeight="1" x14ac:dyDescent="0.3">
      <c r="A383" s="34"/>
      <c r="B383" s="173" t="s">
        <v>103</v>
      </c>
      <c r="C383" s="182" t="s">
        <v>610</v>
      </c>
      <c r="D383" s="27" t="s">
        <v>83</v>
      </c>
      <c r="E383" s="452">
        <f>Ведомственная!H663</f>
        <v>1494.8</v>
      </c>
      <c r="F383" s="308">
        <f>Ведомственная!I663</f>
        <v>1494.7999999999995</v>
      </c>
      <c r="G383" s="1"/>
      <c r="H383" s="1"/>
      <c r="I383" s="1"/>
      <c r="J383" s="1"/>
      <c r="K383" s="1"/>
      <c r="L383" s="1"/>
      <c r="M383" s="1"/>
      <c r="N383" s="1"/>
      <c r="O383" s="452">
        <f>Ведомственная!O663</f>
        <v>1494.57501</v>
      </c>
      <c r="P383" s="308">
        <f t="shared" si="10"/>
        <v>99.984948488092087</v>
      </c>
    </row>
    <row r="384" spans="1:16" ht="42" customHeight="1" x14ac:dyDescent="0.3">
      <c r="A384" s="34"/>
      <c r="B384" s="105" t="s">
        <v>107</v>
      </c>
      <c r="C384" s="182" t="s">
        <v>610</v>
      </c>
      <c r="D384" s="104" t="s">
        <v>106</v>
      </c>
      <c r="E384" s="459">
        <f>Ведомственная!H542+Ведомственная!H652</f>
        <v>2400</v>
      </c>
      <c r="F384" s="308">
        <f>Ведомственная!I542+Ведомственная!I652</f>
        <v>2400</v>
      </c>
      <c r="G384" s="1"/>
      <c r="H384" s="1"/>
      <c r="I384" s="1"/>
      <c r="J384" s="1"/>
      <c r="K384" s="1"/>
      <c r="L384" s="1"/>
      <c r="M384" s="1"/>
      <c r="N384" s="1"/>
      <c r="O384" s="452">
        <f>Ведомственная!O652+Ведомственная!O542</f>
        <v>2400</v>
      </c>
      <c r="P384" s="308">
        <f t="shared" si="10"/>
        <v>100</v>
      </c>
    </row>
    <row r="385" spans="1:16" ht="187.5" x14ac:dyDescent="0.3">
      <c r="A385" s="34"/>
      <c r="B385" s="377" t="s">
        <v>451</v>
      </c>
      <c r="C385" s="9" t="s">
        <v>611</v>
      </c>
      <c r="D385" s="7"/>
      <c r="E385" s="452">
        <f>E386</f>
        <v>312.39999999999998</v>
      </c>
      <c r="F385" s="308">
        <f>F386</f>
        <v>312.39999999999998</v>
      </c>
      <c r="G385" s="1"/>
      <c r="H385" s="1"/>
      <c r="I385" s="1"/>
      <c r="J385" s="1"/>
      <c r="K385" s="1"/>
      <c r="L385" s="1"/>
      <c r="M385" s="1"/>
      <c r="N385" s="1"/>
      <c r="O385" s="36">
        <f>O386</f>
        <v>312.39999999999998</v>
      </c>
      <c r="P385" s="308">
        <f t="shared" si="10"/>
        <v>100</v>
      </c>
    </row>
    <row r="386" spans="1:16" ht="33.75" customHeight="1" x14ac:dyDescent="0.3">
      <c r="A386" s="34"/>
      <c r="B386" s="13" t="s">
        <v>107</v>
      </c>
      <c r="C386" s="9" t="s">
        <v>611</v>
      </c>
      <c r="D386" s="66" t="s">
        <v>106</v>
      </c>
      <c r="E386" s="510">
        <f>Ведомственная!H654</f>
        <v>312.39999999999998</v>
      </c>
      <c r="F386" s="308">
        <f>Ведомственная!I654</f>
        <v>312.39999999999998</v>
      </c>
      <c r="G386" s="1"/>
      <c r="H386" s="1"/>
      <c r="I386" s="1"/>
      <c r="J386" s="1"/>
      <c r="K386" s="1"/>
      <c r="L386" s="1"/>
      <c r="M386" s="1"/>
      <c r="N386" s="1"/>
      <c r="O386" s="36">
        <f>Ведомственная!O654</f>
        <v>312.39999999999998</v>
      </c>
      <c r="P386" s="308">
        <f t="shared" si="10"/>
        <v>100</v>
      </c>
    </row>
    <row r="387" spans="1:16" ht="56.25" x14ac:dyDescent="0.3">
      <c r="A387" s="34"/>
      <c r="B387" s="366" t="s">
        <v>486</v>
      </c>
      <c r="C387" s="9" t="s">
        <v>613</v>
      </c>
      <c r="D387" s="8"/>
      <c r="E387" s="452">
        <f>E388</f>
        <v>1335.4</v>
      </c>
      <c r="F387" s="308">
        <f>F388</f>
        <v>1335.3999999999999</v>
      </c>
      <c r="G387" s="1"/>
      <c r="H387" s="1"/>
      <c r="I387" s="1"/>
      <c r="J387" s="1"/>
      <c r="K387" s="1"/>
      <c r="L387" s="1"/>
      <c r="M387" s="1"/>
      <c r="N387" s="1"/>
      <c r="O387" s="36">
        <f>O388</f>
        <v>1335.4</v>
      </c>
      <c r="P387" s="308">
        <f t="shared" si="10"/>
        <v>100.00000000000003</v>
      </c>
    </row>
    <row r="388" spans="1:16" ht="23.25" customHeight="1" x14ac:dyDescent="0.3">
      <c r="A388" s="34"/>
      <c r="B388" s="15" t="s">
        <v>107</v>
      </c>
      <c r="C388" s="9" t="s">
        <v>613</v>
      </c>
      <c r="D388" s="8" t="s">
        <v>106</v>
      </c>
      <c r="E388" s="456">
        <f>Ведомственная!H656</f>
        <v>1335.4</v>
      </c>
      <c r="F388" s="308">
        <f>Ведомственная!I656</f>
        <v>1335.3999999999999</v>
      </c>
      <c r="G388" s="1"/>
      <c r="H388" s="1"/>
      <c r="I388" s="1"/>
      <c r="J388" s="1"/>
      <c r="K388" s="1"/>
      <c r="L388" s="1"/>
      <c r="M388" s="1"/>
      <c r="N388" s="1"/>
      <c r="O388" s="36">
        <f>Ведомственная!O656</f>
        <v>1335.4</v>
      </c>
      <c r="P388" s="308">
        <f t="shared" si="10"/>
        <v>100.00000000000003</v>
      </c>
    </row>
    <row r="389" spans="1:16" ht="56.25" x14ac:dyDescent="0.3">
      <c r="A389" s="34"/>
      <c r="B389" s="15" t="s">
        <v>666</v>
      </c>
      <c r="C389" s="9" t="s">
        <v>665</v>
      </c>
      <c r="D389" s="8"/>
      <c r="E389" s="452">
        <f>E390</f>
        <v>3932.3</v>
      </c>
      <c r="F389" s="308">
        <f>F390</f>
        <v>3932.3</v>
      </c>
      <c r="G389" s="1"/>
      <c r="H389" s="1"/>
      <c r="I389" s="1"/>
      <c r="J389" s="1"/>
      <c r="K389" s="1"/>
      <c r="L389" s="1"/>
      <c r="M389" s="1"/>
      <c r="N389" s="1"/>
      <c r="O389" s="452">
        <f>O390</f>
        <v>3932.2305000000001</v>
      </c>
      <c r="P389" s="308">
        <f t="shared" si="10"/>
        <v>99.998232586526967</v>
      </c>
    </row>
    <row r="390" spans="1:16" ht="23.25" customHeight="1" x14ac:dyDescent="0.3">
      <c r="A390" s="34"/>
      <c r="B390" s="15" t="s">
        <v>107</v>
      </c>
      <c r="C390" s="9" t="s">
        <v>665</v>
      </c>
      <c r="D390" s="8" t="s">
        <v>106</v>
      </c>
      <c r="E390" s="456">
        <f>Ведомственная!H658</f>
        <v>3932.3</v>
      </c>
      <c r="F390" s="308">
        <f>Ведомственная!I658</f>
        <v>3932.3</v>
      </c>
      <c r="G390" s="1"/>
      <c r="H390" s="1"/>
      <c r="I390" s="1"/>
      <c r="J390" s="1"/>
      <c r="K390" s="1"/>
      <c r="L390" s="1"/>
      <c r="M390" s="1"/>
      <c r="N390" s="1"/>
      <c r="O390" s="452">
        <f>Ведомственная!O658</f>
        <v>3932.2305000000001</v>
      </c>
      <c r="P390" s="308">
        <f t="shared" si="10"/>
        <v>99.998232586526967</v>
      </c>
    </row>
    <row r="391" spans="1:16" ht="79.5" customHeight="1" x14ac:dyDescent="0.3">
      <c r="A391" s="205" t="s">
        <v>159</v>
      </c>
      <c r="B391" s="203" t="s">
        <v>517</v>
      </c>
      <c r="C391" s="199" t="s">
        <v>193</v>
      </c>
      <c r="D391" s="69"/>
      <c r="E391" s="512">
        <f>E393</f>
        <v>10.8</v>
      </c>
      <c r="F391" s="523">
        <f>F393</f>
        <v>10.8</v>
      </c>
      <c r="G391" s="8" t="s">
        <v>193</v>
      </c>
      <c r="H391" s="8"/>
      <c r="I391" s="1"/>
      <c r="J391" s="1"/>
      <c r="K391" s="1"/>
      <c r="L391" s="1"/>
      <c r="M391" s="1"/>
      <c r="N391" s="1"/>
      <c r="O391" s="523">
        <f>O393</f>
        <v>10.8</v>
      </c>
      <c r="P391" s="412">
        <f t="shared" si="10"/>
        <v>100</v>
      </c>
    </row>
    <row r="392" spans="1:16" ht="24" customHeight="1" x14ac:dyDescent="0.3">
      <c r="A392" s="205"/>
      <c r="B392" s="119" t="s">
        <v>351</v>
      </c>
      <c r="C392" s="66" t="s">
        <v>350</v>
      </c>
      <c r="D392" s="69"/>
      <c r="E392" s="510">
        <f>E393</f>
        <v>10.8</v>
      </c>
      <c r="F392" s="486">
        <f>F393</f>
        <v>10.8</v>
      </c>
      <c r="G392" s="8"/>
      <c r="H392" s="8"/>
      <c r="I392" s="520"/>
      <c r="J392" s="520"/>
      <c r="K392" s="520"/>
      <c r="L392" s="520"/>
      <c r="M392" s="520"/>
      <c r="N392" s="520"/>
      <c r="O392" s="486">
        <f>O393</f>
        <v>10.8</v>
      </c>
      <c r="P392" s="308">
        <f t="shared" si="10"/>
        <v>100</v>
      </c>
    </row>
    <row r="393" spans="1:16" ht="55.5" customHeight="1" x14ac:dyDescent="0.3">
      <c r="A393" s="208"/>
      <c r="B393" s="296" t="s">
        <v>164</v>
      </c>
      <c r="C393" s="182" t="s">
        <v>352</v>
      </c>
      <c r="D393" s="104"/>
      <c r="E393" s="510">
        <f>E394</f>
        <v>10.8</v>
      </c>
      <c r="F393" s="486">
        <f>F394</f>
        <v>10.8</v>
      </c>
      <c r="G393" s="28" t="s">
        <v>194</v>
      </c>
      <c r="H393" s="28"/>
      <c r="I393" s="1"/>
      <c r="J393" s="1"/>
      <c r="K393" s="1"/>
      <c r="L393" s="1"/>
      <c r="M393" s="1"/>
      <c r="N393" s="1"/>
      <c r="O393" s="486">
        <f>O394</f>
        <v>10.8</v>
      </c>
      <c r="P393" s="308">
        <f t="shared" si="10"/>
        <v>100</v>
      </c>
    </row>
    <row r="394" spans="1:16" ht="54.75" customHeight="1" x14ac:dyDescent="0.3">
      <c r="A394" s="208"/>
      <c r="B394" s="105" t="s">
        <v>103</v>
      </c>
      <c r="C394" s="182" t="s">
        <v>352</v>
      </c>
      <c r="D394" s="104" t="s">
        <v>83</v>
      </c>
      <c r="E394" s="459">
        <f>Ведомственная!H107</f>
        <v>10.8</v>
      </c>
      <c r="F394" s="486">
        <f>Ведомственная!I107</f>
        <v>10.8</v>
      </c>
      <c r="G394" s="28" t="s">
        <v>194</v>
      </c>
      <c r="H394" s="28" t="s">
        <v>83</v>
      </c>
      <c r="I394" s="1"/>
      <c r="J394" s="1"/>
      <c r="K394" s="1"/>
      <c r="L394" s="1"/>
      <c r="M394" s="1"/>
      <c r="N394" s="1"/>
      <c r="O394" s="36">
        <f>Ведомственная!O107</f>
        <v>10.8</v>
      </c>
      <c r="P394" s="308">
        <f t="shared" si="10"/>
        <v>100</v>
      </c>
    </row>
    <row r="395" spans="1:16" ht="87" customHeight="1" x14ac:dyDescent="0.3">
      <c r="A395" s="205" t="s">
        <v>163</v>
      </c>
      <c r="B395" s="39" t="s">
        <v>561</v>
      </c>
      <c r="C395" s="389" t="s">
        <v>562</v>
      </c>
      <c r="D395" s="104"/>
      <c r="E395" s="512">
        <f t="shared" ref="E395:F398" si="11">E396</f>
        <v>10.5</v>
      </c>
      <c r="F395" s="523">
        <f t="shared" si="11"/>
        <v>10.5</v>
      </c>
      <c r="G395" s="457"/>
      <c r="H395" s="457"/>
      <c r="I395" s="522"/>
      <c r="J395" s="522"/>
      <c r="K395" s="522"/>
      <c r="L395" s="522"/>
      <c r="M395" s="522"/>
      <c r="N395" s="522"/>
      <c r="O395" s="523">
        <f>O396</f>
        <v>10.5</v>
      </c>
      <c r="P395" s="412">
        <f t="shared" si="10"/>
        <v>100</v>
      </c>
    </row>
    <row r="396" spans="1:16" ht="54.75" customHeight="1" x14ac:dyDescent="0.3">
      <c r="A396" s="208"/>
      <c r="B396" s="105" t="s">
        <v>563</v>
      </c>
      <c r="C396" s="182" t="s">
        <v>564</v>
      </c>
      <c r="D396" s="104"/>
      <c r="E396" s="510">
        <f t="shared" si="11"/>
        <v>10.5</v>
      </c>
      <c r="F396" s="486">
        <f t="shared" si="11"/>
        <v>10.5</v>
      </c>
      <c r="G396" s="28"/>
      <c r="H396" s="28"/>
      <c r="I396" s="1"/>
      <c r="J396" s="1"/>
      <c r="K396" s="1"/>
      <c r="L396" s="1"/>
      <c r="M396" s="1"/>
      <c r="N396" s="1"/>
      <c r="O396" s="486">
        <f>O397</f>
        <v>10.5</v>
      </c>
      <c r="P396" s="308">
        <f t="shared" si="10"/>
        <v>100</v>
      </c>
    </row>
    <row r="397" spans="1:16" ht="54.75" customHeight="1" x14ac:dyDescent="0.3">
      <c r="A397" s="208"/>
      <c r="B397" s="105" t="s">
        <v>568</v>
      </c>
      <c r="C397" s="182" t="s">
        <v>565</v>
      </c>
      <c r="D397" s="104"/>
      <c r="E397" s="510">
        <f t="shared" si="11"/>
        <v>10.5</v>
      </c>
      <c r="F397" s="486">
        <f t="shared" si="11"/>
        <v>10.5</v>
      </c>
      <c r="G397" s="28"/>
      <c r="H397" s="28"/>
      <c r="I397" s="1"/>
      <c r="J397" s="1"/>
      <c r="K397" s="1"/>
      <c r="L397" s="1"/>
      <c r="M397" s="1"/>
      <c r="N397" s="1"/>
      <c r="O397" s="486">
        <f>O398</f>
        <v>10.5</v>
      </c>
      <c r="P397" s="308">
        <f t="shared" si="10"/>
        <v>100</v>
      </c>
    </row>
    <row r="398" spans="1:16" ht="54.75" customHeight="1" x14ac:dyDescent="0.3">
      <c r="A398" s="208"/>
      <c r="B398" s="105" t="s">
        <v>567</v>
      </c>
      <c r="C398" s="182" t="s">
        <v>566</v>
      </c>
      <c r="D398" s="104"/>
      <c r="E398" s="510">
        <f t="shared" si="11"/>
        <v>10.5</v>
      </c>
      <c r="F398" s="486">
        <f t="shared" si="11"/>
        <v>10.5</v>
      </c>
      <c r="G398" s="28"/>
      <c r="H398" s="28"/>
      <c r="I398" s="1"/>
      <c r="J398" s="1"/>
      <c r="K398" s="1"/>
      <c r="L398" s="1"/>
      <c r="M398" s="1"/>
      <c r="N398" s="1"/>
      <c r="O398" s="486">
        <f>O399</f>
        <v>10.5</v>
      </c>
      <c r="P398" s="308">
        <f t="shared" si="10"/>
        <v>100</v>
      </c>
    </row>
    <row r="399" spans="1:16" ht="54.75" customHeight="1" x14ac:dyDescent="0.3">
      <c r="A399" s="208"/>
      <c r="B399" s="306" t="s">
        <v>103</v>
      </c>
      <c r="C399" s="182" t="s">
        <v>566</v>
      </c>
      <c r="D399" s="104" t="s">
        <v>83</v>
      </c>
      <c r="E399" s="459">
        <f>Ведомственная!H257</f>
        <v>10.5</v>
      </c>
      <c r="F399" s="486">
        <f>Ведомственная!I257</f>
        <v>10.5</v>
      </c>
      <c r="G399" s="28"/>
      <c r="H399" s="28"/>
      <c r="I399" s="1"/>
      <c r="J399" s="1"/>
      <c r="K399" s="1"/>
      <c r="L399" s="1"/>
      <c r="M399" s="1"/>
      <c r="N399" s="1"/>
      <c r="O399" s="36">
        <f>Ведомственная!O257</f>
        <v>10.5</v>
      </c>
      <c r="P399" s="308">
        <f t="shared" si="10"/>
        <v>100</v>
      </c>
    </row>
    <row r="400" spans="1:16" ht="83.25" customHeight="1" x14ac:dyDescent="0.3">
      <c r="A400" s="207" t="s">
        <v>263</v>
      </c>
      <c r="B400" s="39" t="s">
        <v>535</v>
      </c>
      <c r="C400" s="389" t="s">
        <v>296</v>
      </c>
      <c r="D400" s="223"/>
      <c r="E400" s="458">
        <f>E402</f>
        <v>282.5</v>
      </c>
      <c r="F400" s="454">
        <f>F402</f>
        <v>282.5</v>
      </c>
      <c r="G400" s="1"/>
      <c r="H400" s="1"/>
      <c r="I400" s="1"/>
      <c r="J400" s="1"/>
      <c r="K400" s="1"/>
      <c r="L400" s="1"/>
      <c r="M400" s="1"/>
      <c r="N400" s="1"/>
      <c r="O400" s="454">
        <f>O402</f>
        <v>282.36399999999998</v>
      </c>
      <c r="P400" s="412">
        <f t="shared" si="10"/>
        <v>99.951858407079641</v>
      </c>
    </row>
    <row r="401" spans="1:16" ht="45" customHeight="1" x14ac:dyDescent="0.3">
      <c r="A401" s="207"/>
      <c r="B401" s="277" t="s">
        <v>356</v>
      </c>
      <c r="C401" s="48" t="s">
        <v>354</v>
      </c>
      <c r="D401" s="27"/>
      <c r="E401" s="459">
        <f>E402</f>
        <v>282.5</v>
      </c>
      <c r="F401" s="309">
        <f>F402</f>
        <v>282.5</v>
      </c>
      <c r="G401" s="520"/>
      <c r="H401" s="520"/>
      <c r="I401" s="520"/>
      <c r="J401" s="520"/>
      <c r="K401" s="520"/>
      <c r="L401" s="520"/>
      <c r="M401" s="520"/>
      <c r="N401" s="520"/>
      <c r="O401" s="309">
        <f>O402</f>
        <v>282.36399999999998</v>
      </c>
      <c r="P401" s="308">
        <f t="shared" si="10"/>
        <v>99.951858407079641</v>
      </c>
    </row>
    <row r="402" spans="1:16" ht="57.75" customHeight="1" x14ac:dyDescent="0.3">
      <c r="A402" s="211"/>
      <c r="B402" s="236" t="s">
        <v>141</v>
      </c>
      <c r="C402" s="48" t="s">
        <v>366</v>
      </c>
      <c r="D402" s="27"/>
      <c r="E402" s="459">
        <f>E403</f>
        <v>282.5</v>
      </c>
      <c r="F402" s="309">
        <f>F403</f>
        <v>282.5</v>
      </c>
      <c r="G402" s="1"/>
      <c r="H402" s="1"/>
      <c r="I402" s="1"/>
      <c r="J402" s="1"/>
      <c r="K402" s="1"/>
      <c r="L402" s="1"/>
      <c r="M402" s="1"/>
      <c r="N402" s="1"/>
      <c r="O402" s="309">
        <f>O403</f>
        <v>282.36399999999998</v>
      </c>
      <c r="P402" s="308">
        <f t="shared" si="10"/>
        <v>99.951858407079641</v>
      </c>
    </row>
    <row r="403" spans="1:16" ht="63.75" customHeight="1" x14ac:dyDescent="0.3">
      <c r="A403" s="211"/>
      <c r="B403" s="238" t="s">
        <v>103</v>
      </c>
      <c r="C403" s="48" t="s">
        <v>366</v>
      </c>
      <c r="D403" s="27" t="s">
        <v>83</v>
      </c>
      <c r="E403" s="452">
        <f>Ведомственная!H212</f>
        <v>282.5</v>
      </c>
      <c r="F403" s="309">
        <f>Ведомственная!I212</f>
        <v>282.5</v>
      </c>
      <c r="G403" s="1"/>
      <c r="H403" s="1"/>
      <c r="I403" s="1"/>
      <c r="J403" s="1"/>
      <c r="K403" s="1"/>
      <c r="L403" s="1"/>
      <c r="M403" s="1"/>
      <c r="N403" s="1"/>
      <c r="O403" s="452">
        <f>Ведомственная!O212</f>
        <v>282.36399999999998</v>
      </c>
      <c r="P403" s="308">
        <f t="shared" si="10"/>
        <v>99.951858407079641</v>
      </c>
    </row>
    <row r="404" spans="1:16" ht="63.75" customHeight="1" x14ac:dyDescent="0.3">
      <c r="A404" s="207" t="s">
        <v>264</v>
      </c>
      <c r="B404" s="407" t="s">
        <v>570</v>
      </c>
      <c r="C404" s="404" t="s">
        <v>569</v>
      </c>
      <c r="D404" s="127"/>
      <c r="E404" s="458">
        <f>E405</f>
        <v>14271.4</v>
      </c>
      <c r="F404" s="454">
        <f>F405</f>
        <v>14271.4</v>
      </c>
      <c r="G404" s="1"/>
      <c r="H404" s="1"/>
      <c r="I404" s="1"/>
      <c r="J404" s="1"/>
      <c r="K404" s="1"/>
      <c r="L404" s="1"/>
      <c r="M404" s="1"/>
      <c r="N404" s="1"/>
      <c r="O404" s="454">
        <f>O405</f>
        <v>14271.26533</v>
      </c>
      <c r="P404" s="412">
        <f t="shared" si="10"/>
        <v>99.999056364477212</v>
      </c>
    </row>
    <row r="405" spans="1:16" ht="45.75" customHeight="1" x14ac:dyDescent="0.3">
      <c r="A405" s="211"/>
      <c r="B405" s="105" t="s">
        <v>574</v>
      </c>
      <c r="C405" s="8" t="s">
        <v>571</v>
      </c>
      <c r="D405" s="2"/>
      <c r="E405" s="459">
        <f>E406</f>
        <v>14271.4</v>
      </c>
      <c r="F405" s="309">
        <f>F406</f>
        <v>14271.4</v>
      </c>
      <c r="G405" s="1"/>
      <c r="H405" s="1"/>
      <c r="I405" s="1"/>
      <c r="J405" s="1"/>
      <c r="K405" s="1"/>
      <c r="L405" s="1"/>
      <c r="M405" s="1"/>
      <c r="N405" s="1"/>
      <c r="O405" s="309">
        <f>O406</f>
        <v>14271.26533</v>
      </c>
      <c r="P405" s="308">
        <f t="shared" si="10"/>
        <v>99.999056364477212</v>
      </c>
    </row>
    <row r="406" spans="1:16" ht="71.25" customHeight="1" x14ac:dyDescent="0.3">
      <c r="A406" s="211"/>
      <c r="B406" s="105" t="s">
        <v>575</v>
      </c>
      <c r="C406" s="8" t="s">
        <v>572</v>
      </c>
      <c r="D406" s="2"/>
      <c r="E406" s="459">
        <f>E407+E409</f>
        <v>14271.4</v>
      </c>
      <c r="F406" s="309">
        <f>F407+F409</f>
        <v>14271.4</v>
      </c>
      <c r="G406" s="1"/>
      <c r="H406" s="1"/>
      <c r="I406" s="1"/>
      <c r="J406" s="1"/>
      <c r="K406" s="1"/>
      <c r="L406" s="1"/>
      <c r="M406" s="1"/>
      <c r="N406" s="1"/>
      <c r="O406" s="309">
        <f>O407+O409</f>
        <v>14271.26533</v>
      </c>
      <c r="P406" s="308">
        <f t="shared" si="10"/>
        <v>99.999056364477212</v>
      </c>
    </row>
    <row r="407" spans="1:16" ht="48.75" customHeight="1" x14ac:dyDescent="0.3">
      <c r="A407" s="211"/>
      <c r="B407" s="105" t="s">
        <v>576</v>
      </c>
      <c r="C407" s="8" t="s">
        <v>573</v>
      </c>
      <c r="D407" s="2"/>
      <c r="E407" s="459">
        <f>E408</f>
        <v>9793.4</v>
      </c>
      <c r="F407" s="309">
        <f>F408</f>
        <v>9793.4</v>
      </c>
      <c r="G407" s="1"/>
      <c r="H407" s="1"/>
      <c r="I407" s="1"/>
      <c r="J407" s="1"/>
      <c r="K407" s="1"/>
      <c r="L407" s="1"/>
      <c r="M407" s="1"/>
      <c r="N407" s="1"/>
      <c r="O407" s="452">
        <f>O408</f>
        <v>9793.2653300000002</v>
      </c>
      <c r="P407" s="308">
        <f t="shared" si="10"/>
        <v>99.998624890232207</v>
      </c>
    </row>
    <row r="408" spans="1:16" ht="52.5" customHeight="1" x14ac:dyDescent="0.3">
      <c r="A408" s="211"/>
      <c r="B408" s="408" t="s">
        <v>103</v>
      </c>
      <c r="C408" s="8" t="s">
        <v>573</v>
      </c>
      <c r="D408" s="2" t="s">
        <v>83</v>
      </c>
      <c r="E408" s="456">
        <f>Ведомственная!H237</f>
        <v>9793.4</v>
      </c>
      <c r="F408" s="309">
        <f>Ведомственная!I237</f>
        <v>9793.4</v>
      </c>
      <c r="G408" s="1"/>
      <c r="H408" s="1"/>
      <c r="I408" s="1"/>
      <c r="J408" s="1"/>
      <c r="K408" s="1"/>
      <c r="L408" s="1"/>
      <c r="M408" s="1"/>
      <c r="N408" s="1"/>
      <c r="O408" s="452">
        <f>Ведомственная!O237</f>
        <v>9793.2653300000002</v>
      </c>
      <c r="P408" s="308">
        <f t="shared" si="10"/>
        <v>99.998624890232207</v>
      </c>
    </row>
    <row r="409" spans="1:16" ht="67.5" customHeight="1" x14ac:dyDescent="0.3">
      <c r="A409" s="211"/>
      <c r="B409" s="426" t="s">
        <v>651</v>
      </c>
      <c r="C409" s="427" t="s">
        <v>652</v>
      </c>
      <c r="D409" s="2"/>
      <c r="E409" s="459">
        <f>+E410</f>
        <v>4478</v>
      </c>
      <c r="F409" s="309">
        <f>+F410</f>
        <v>4478</v>
      </c>
      <c r="G409" s="1"/>
      <c r="H409" s="1"/>
      <c r="I409" s="1"/>
      <c r="J409" s="1"/>
      <c r="K409" s="1"/>
      <c r="L409" s="1"/>
      <c r="M409" s="1"/>
      <c r="N409" s="1"/>
      <c r="O409" s="452">
        <f>O410</f>
        <v>4478</v>
      </c>
      <c r="P409" s="308">
        <f t="shared" si="10"/>
        <v>100</v>
      </c>
    </row>
    <row r="410" spans="1:16" ht="75" x14ac:dyDescent="0.3">
      <c r="A410" s="211"/>
      <c r="B410" s="431" t="s">
        <v>474</v>
      </c>
      <c r="C410" s="427" t="s">
        <v>652</v>
      </c>
      <c r="D410" s="2" t="s">
        <v>89</v>
      </c>
      <c r="E410" s="456">
        <f>Ведомственная!H239</f>
        <v>4478</v>
      </c>
      <c r="F410" s="309">
        <f>Ведомственная!I239</f>
        <v>4478</v>
      </c>
      <c r="G410" s="1"/>
      <c r="H410" s="1"/>
      <c r="I410" s="1"/>
      <c r="J410" s="1"/>
      <c r="K410" s="1"/>
      <c r="L410" s="1"/>
      <c r="M410" s="1"/>
      <c r="N410" s="1"/>
      <c r="O410" s="452">
        <f>Ведомственная!O239</f>
        <v>4478</v>
      </c>
      <c r="P410" s="308">
        <f t="shared" si="10"/>
        <v>100</v>
      </c>
    </row>
    <row r="411" spans="1:16" ht="65.25" customHeight="1" x14ac:dyDescent="0.3">
      <c r="A411" s="207" t="s">
        <v>265</v>
      </c>
      <c r="B411" s="206" t="s">
        <v>98</v>
      </c>
      <c r="C411" s="204" t="s">
        <v>169</v>
      </c>
      <c r="D411" s="66"/>
      <c r="E411" s="458">
        <f>E412+E415</f>
        <v>5214.3999999999996</v>
      </c>
      <c r="F411" s="454">
        <f>F412+F415</f>
        <v>5214.3999999999996</v>
      </c>
      <c r="G411" s="1"/>
      <c r="H411" s="1"/>
      <c r="I411" s="1"/>
      <c r="J411" s="1"/>
      <c r="K411" s="1"/>
      <c r="L411" s="1"/>
      <c r="M411" s="1"/>
      <c r="N411" s="1"/>
      <c r="O411" s="454">
        <f>O412+O415</f>
        <v>5214.3147600000002</v>
      </c>
      <c r="P411" s="412">
        <f t="shared" si="10"/>
        <v>99.998365296103103</v>
      </c>
    </row>
    <row r="412" spans="1:16" ht="48" customHeight="1" x14ac:dyDescent="0.3">
      <c r="A412" s="29"/>
      <c r="B412" s="93" t="s">
        <v>97</v>
      </c>
      <c r="C412" s="48" t="s">
        <v>170</v>
      </c>
      <c r="D412" s="9"/>
      <c r="E412" s="452">
        <f>E413</f>
        <v>2570.8000000000002</v>
      </c>
      <c r="F412" s="308">
        <f>F413</f>
        <v>2570.8000000000002</v>
      </c>
      <c r="G412" s="1"/>
      <c r="H412" s="1"/>
      <c r="I412" s="1"/>
      <c r="J412" s="1"/>
      <c r="K412" s="1"/>
      <c r="L412" s="1"/>
      <c r="M412" s="1"/>
      <c r="N412" s="1"/>
      <c r="O412" s="308">
        <f>O413</f>
        <v>2570.8000000000002</v>
      </c>
      <c r="P412" s="308">
        <f t="shared" si="10"/>
        <v>100</v>
      </c>
    </row>
    <row r="413" spans="1:16" ht="45" customHeight="1" x14ac:dyDescent="0.3">
      <c r="A413" s="29"/>
      <c r="B413" s="93" t="s">
        <v>93</v>
      </c>
      <c r="C413" s="48" t="s">
        <v>171</v>
      </c>
      <c r="D413" s="9"/>
      <c r="E413" s="452">
        <f>E414</f>
        <v>2570.8000000000002</v>
      </c>
      <c r="F413" s="308">
        <f>F414</f>
        <v>2570.8000000000002</v>
      </c>
      <c r="G413" s="1"/>
      <c r="H413" s="1"/>
      <c r="I413" s="1"/>
      <c r="J413" s="1"/>
      <c r="K413" s="1"/>
      <c r="L413" s="1"/>
      <c r="M413" s="1"/>
      <c r="N413" s="1"/>
      <c r="O413" s="308">
        <f>O414</f>
        <v>2570.8000000000002</v>
      </c>
      <c r="P413" s="308">
        <f t="shared" si="10"/>
        <v>100</v>
      </c>
    </row>
    <row r="414" spans="1:16" ht="42" customHeight="1" x14ac:dyDescent="0.3">
      <c r="A414" s="29"/>
      <c r="B414" s="93" t="s">
        <v>444</v>
      </c>
      <c r="C414" s="48" t="s">
        <v>171</v>
      </c>
      <c r="D414" s="9" t="s">
        <v>82</v>
      </c>
      <c r="E414" s="456">
        <f>Ведомственная!H25</f>
        <v>2570.8000000000002</v>
      </c>
      <c r="F414" s="308">
        <f>Ведомственная!I25</f>
        <v>2570.8000000000002</v>
      </c>
      <c r="G414" s="1"/>
      <c r="H414" s="1"/>
      <c r="I414" s="1"/>
      <c r="J414" s="1"/>
      <c r="K414" s="1"/>
      <c r="L414" s="1"/>
      <c r="M414" s="1"/>
      <c r="N414" s="1"/>
      <c r="O414" s="36">
        <f>Ведомственная!O25</f>
        <v>2570.8000000000002</v>
      </c>
      <c r="P414" s="308">
        <f t="shared" si="10"/>
        <v>100</v>
      </c>
    </row>
    <row r="415" spans="1:16" ht="41.25" customHeight="1" x14ac:dyDescent="0.3">
      <c r="A415" s="29"/>
      <c r="B415" s="93" t="s">
        <v>99</v>
      </c>
      <c r="C415" s="48" t="s">
        <v>172</v>
      </c>
      <c r="D415" s="9"/>
      <c r="E415" s="452">
        <f>E416</f>
        <v>2643.6</v>
      </c>
      <c r="F415" s="308">
        <f>F416</f>
        <v>2643.6</v>
      </c>
      <c r="G415" s="1"/>
      <c r="H415" s="1"/>
      <c r="I415" s="1"/>
      <c r="J415" s="1"/>
      <c r="K415" s="1"/>
      <c r="L415" s="1"/>
      <c r="M415" s="1"/>
      <c r="N415" s="1"/>
      <c r="O415" s="308">
        <f>O416</f>
        <v>2643.51476</v>
      </c>
      <c r="P415" s="308">
        <f t="shared" si="10"/>
        <v>99.996775609018002</v>
      </c>
    </row>
    <row r="416" spans="1:16" ht="42" customHeight="1" x14ac:dyDescent="0.3">
      <c r="A416" s="29"/>
      <c r="B416" s="93" t="s">
        <v>93</v>
      </c>
      <c r="C416" s="48" t="s">
        <v>173</v>
      </c>
      <c r="D416" s="9"/>
      <c r="E416" s="452">
        <f>E417+E418</f>
        <v>2643.6</v>
      </c>
      <c r="F416" s="308">
        <f>F417+F418</f>
        <v>2643.6</v>
      </c>
      <c r="G416" s="1"/>
      <c r="H416" s="1"/>
      <c r="I416" s="1"/>
      <c r="J416" s="1"/>
      <c r="K416" s="1"/>
      <c r="L416" s="1"/>
      <c r="M416" s="1"/>
      <c r="N416" s="1"/>
      <c r="O416" s="308">
        <f>O417+O418</f>
        <v>2643.51476</v>
      </c>
      <c r="P416" s="308">
        <f t="shared" si="10"/>
        <v>99.996775609018002</v>
      </c>
    </row>
    <row r="417" spans="1:16" ht="42" customHeight="1" x14ac:dyDescent="0.3">
      <c r="A417" s="29"/>
      <c r="B417" s="93" t="s">
        <v>444</v>
      </c>
      <c r="C417" s="48" t="s">
        <v>173</v>
      </c>
      <c r="D417" s="9" t="s">
        <v>82</v>
      </c>
      <c r="E417" s="456">
        <f>Ведомственная!H28</f>
        <v>2564.5</v>
      </c>
      <c r="F417" s="308">
        <f>Ведомственная!I28</f>
        <v>2564.5</v>
      </c>
      <c r="G417" s="1"/>
      <c r="H417" s="1"/>
      <c r="I417" s="1"/>
      <c r="J417" s="1"/>
      <c r="K417" s="1"/>
      <c r="L417" s="1"/>
      <c r="M417" s="1"/>
      <c r="N417" s="1"/>
      <c r="O417" s="36">
        <f>Ведомственная!O28</f>
        <v>2564.5</v>
      </c>
      <c r="P417" s="308">
        <f t="shared" si="10"/>
        <v>100</v>
      </c>
    </row>
    <row r="418" spans="1:16" ht="66" customHeight="1" x14ac:dyDescent="0.3">
      <c r="A418" s="29"/>
      <c r="B418" s="90" t="s">
        <v>103</v>
      </c>
      <c r="C418" s="48" t="s">
        <v>173</v>
      </c>
      <c r="D418" s="9" t="s">
        <v>83</v>
      </c>
      <c r="E418" s="456">
        <f>Ведомственная!H29</f>
        <v>79.099999999999994</v>
      </c>
      <c r="F418" s="308">
        <f>Ведомственная!I29</f>
        <v>79.099999999999994</v>
      </c>
      <c r="G418" s="1"/>
      <c r="H418" s="1"/>
      <c r="I418" s="1"/>
      <c r="J418" s="1"/>
      <c r="K418" s="1"/>
      <c r="L418" s="1"/>
      <c r="M418" s="1"/>
      <c r="N418" s="1"/>
      <c r="O418" s="452">
        <f>Ведомственная!O29</f>
        <v>79.014759999999995</v>
      </c>
      <c r="P418" s="308">
        <f t="shared" si="10"/>
        <v>99.892237673830593</v>
      </c>
    </row>
    <row r="419" spans="1:16" ht="63.75" customHeight="1" x14ac:dyDescent="0.3">
      <c r="A419" s="205" t="s">
        <v>266</v>
      </c>
      <c r="B419" s="203" t="s">
        <v>91</v>
      </c>
      <c r="C419" s="383" t="s">
        <v>176</v>
      </c>
      <c r="D419" s="66"/>
      <c r="E419" s="458">
        <f t="shared" ref="E419:F421" si="12">E420</f>
        <v>2679.1</v>
      </c>
      <c r="F419" s="454">
        <f t="shared" si="12"/>
        <v>2679.1000000000004</v>
      </c>
      <c r="G419" s="1"/>
      <c r="H419" s="1"/>
      <c r="I419" s="1"/>
      <c r="J419" s="1"/>
      <c r="K419" s="1"/>
      <c r="L419" s="1"/>
      <c r="M419" s="1"/>
      <c r="N419" s="1"/>
      <c r="O419" s="454">
        <f>O420</f>
        <v>2679.1</v>
      </c>
      <c r="P419" s="412">
        <f t="shared" si="10"/>
        <v>99.999999999999972</v>
      </c>
    </row>
    <row r="420" spans="1:16" ht="42" customHeight="1" x14ac:dyDescent="0.3">
      <c r="A420" s="208"/>
      <c r="B420" s="189" t="s">
        <v>92</v>
      </c>
      <c r="C420" s="182" t="s">
        <v>175</v>
      </c>
      <c r="D420" s="66"/>
      <c r="E420" s="459">
        <f t="shared" si="12"/>
        <v>2679.1</v>
      </c>
      <c r="F420" s="309">
        <f t="shared" si="12"/>
        <v>2679.1000000000004</v>
      </c>
      <c r="G420" s="1"/>
      <c r="H420" s="1"/>
      <c r="I420" s="1"/>
      <c r="J420" s="1"/>
      <c r="K420" s="1"/>
      <c r="L420" s="1"/>
      <c r="M420" s="1"/>
      <c r="N420" s="1"/>
      <c r="O420" s="309">
        <f>O421</f>
        <v>2679.1</v>
      </c>
      <c r="P420" s="308">
        <f t="shared" si="10"/>
        <v>99.999999999999972</v>
      </c>
    </row>
    <row r="421" spans="1:16" ht="44.25" customHeight="1" x14ac:dyDescent="0.3">
      <c r="A421" s="205"/>
      <c r="B421" s="190" t="s">
        <v>93</v>
      </c>
      <c r="C421" s="182" t="s">
        <v>174</v>
      </c>
      <c r="D421" s="106"/>
      <c r="E421" s="459">
        <f t="shared" si="12"/>
        <v>2679.1</v>
      </c>
      <c r="F421" s="309">
        <f t="shared" si="12"/>
        <v>2679.1000000000004</v>
      </c>
      <c r="G421" s="1"/>
      <c r="H421" s="1"/>
      <c r="I421" s="1"/>
      <c r="J421" s="1"/>
      <c r="K421" s="1"/>
      <c r="L421" s="1"/>
      <c r="M421" s="1"/>
      <c r="N421" s="1"/>
      <c r="O421" s="309">
        <f>O422</f>
        <v>2679.1</v>
      </c>
      <c r="P421" s="308">
        <f t="shared" si="10"/>
        <v>99.999999999999972</v>
      </c>
    </row>
    <row r="422" spans="1:16" ht="45" customHeight="1" x14ac:dyDescent="0.3">
      <c r="A422" s="208"/>
      <c r="B422" s="190" t="s">
        <v>444</v>
      </c>
      <c r="C422" s="182" t="s">
        <v>174</v>
      </c>
      <c r="D422" s="106" t="s">
        <v>82</v>
      </c>
      <c r="E422" s="459">
        <f>Ведомственная!H36</f>
        <v>2679.1</v>
      </c>
      <c r="F422" s="309">
        <f>Ведомственная!I36</f>
        <v>2679.1000000000004</v>
      </c>
      <c r="G422" s="1"/>
      <c r="H422" s="1"/>
      <c r="I422" s="1"/>
      <c r="J422" s="1"/>
      <c r="K422" s="1"/>
      <c r="L422" s="1"/>
      <c r="M422" s="1"/>
      <c r="N422" s="1"/>
      <c r="O422" s="36">
        <f>Ведомственная!O36</f>
        <v>2679.1</v>
      </c>
      <c r="P422" s="308">
        <f t="shared" si="10"/>
        <v>99.999999999999972</v>
      </c>
    </row>
    <row r="423" spans="1:16" ht="42.75" customHeight="1" x14ac:dyDescent="0.3">
      <c r="A423" s="205" t="s">
        <v>267</v>
      </c>
      <c r="B423" s="198" t="s">
        <v>123</v>
      </c>
      <c r="C423" s="204" t="s">
        <v>275</v>
      </c>
      <c r="D423" s="66"/>
      <c r="E423" s="458">
        <f>E424</f>
        <v>4596.7999999999993</v>
      </c>
      <c r="F423" s="454">
        <f>F424</f>
        <v>4596.7999999999993</v>
      </c>
      <c r="G423" s="1"/>
      <c r="H423" s="1"/>
      <c r="I423" s="1"/>
      <c r="J423" s="1"/>
      <c r="K423" s="1"/>
      <c r="L423" s="1"/>
      <c r="M423" s="1"/>
      <c r="N423" s="1"/>
      <c r="O423" s="454">
        <f>O424</f>
        <v>4596.7999999999993</v>
      </c>
      <c r="P423" s="412">
        <f t="shared" si="10"/>
        <v>100</v>
      </c>
    </row>
    <row r="424" spans="1:16" ht="35.25" customHeight="1" x14ac:dyDescent="0.3">
      <c r="A424" s="208"/>
      <c r="B424" s="212" t="s">
        <v>124</v>
      </c>
      <c r="C424" s="182" t="s">
        <v>274</v>
      </c>
      <c r="D424" s="66"/>
      <c r="E424" s="459">
        <f>E425</f>
        <v>4596.7999999999993</v>
      </c>
      <c r="F424" s="309">
        <f>F425</f>
        <v>4596.7999999999993</v>
      </c>
      <c r="G424" s="36"/>
      <c r="H424" s="1"/>
      <c r="I424" s="1"/>
      <c r="J424" s="1"/>
      <c r="K424" s="1"/>
      <c r="L424" s="1"/>
      <c r="M424" s="1"/>
      <c r="N424" s="1"/>
      <c r="O424" s="309">
        <f>O425</f>
        <v>4596.7999999999993</v>
      </c>
      <c r="P424" s="308">
        <f t="shared" si="10"/>
        <v>100</v>
      </c>
    </row>
    <row r="425" spans="1:16" ht="45" customHeight="1" x14ac:dyDescent="0.3">
      <c r="A425" s="208"/>
      <c r="B425" s="119" t="s">
        <v>93</v>
      </c>
      <c r="C425" s="182" t="s">
        <v>273</v>
      </c>
      <c r="D425" s="66"/>
      <c r="E425" s="459">
        <f>E426+E427</f>
        <v>4596.7999999999993</v>
      </c>
      <c r="F425" s="309">
        <f>F426+F427</f>
        <v>4596.7999999999993</v>
      </c>
      <c r="G425" s="36"/>
      <c r="H425" s="1"/>
      <c r="I425" s="1"/>
      <c r="J425" s="1"/>
      <c r="K425" s="1"/>
      <c r="L425" s="1"/>
      <c r="M425" s="1"/>
      <c r="N425" s="1"/>
      <c r="O425" s="309">
        <f>O426+O427</f>
        <v>4596.7999999999993</v>
      </c>
      <c r="P425" s="308">
        <f t="shared" si="10"/>
        <v>100</v>
      </c>
    </row>
    <row r="426" spans="1:16" ht="37.5" customHeight="1" x14ac:dyDescent="0.3">
      <c r="A426" s="208"/>
      <c r="B426" s="190" t="s">
        <v>444</v>
      </c>
      <c r="C426" s="182" t="s">
        <v>273</v>
      </c>
      <c r="D426" s="66" t="s">
        <v>82</v>
      </c>
      <c r="E426" s="510">
        <f>Ведомственная!H340</f>
        <v>4583.8999999999996</v>
      </c>
      <c r="F426" s="309">
        <f>Ведомственная!I340</f>
        <v>4583.8999999999996</v>
      </c>
      <c r="G426" s="1"/>
      <c r="H426" s="1"/>
      <c r="I426" s="1"/>
      <c r="J426" s="1"/>
      <c r="K426" s="1"/>
      <c r="L426" s="1"/>
      <c r="M426" s="1"/>
      <c r="N426" s="1"/>
      <c r="O426" s="36">
        <f>Ведомственная!O340</f>
        <v>4583.8999999999996</v>
      </c>
      <c r="P426" s="308">
        <f t="shared" si="10"/>
        <v>100</v>
      </c>
    </row>
    <row r="427" spans="1:16" ht="57" customHeight="1" x14ac:dyDescent="0.3">
      <c r="A427" s="208"/>
      <c r="B427" s="105" t="s">
        <v>103</v>
      </c>
      <c r="C427" s="182" t="s">
        <v>273</v>
      </c>
      <c r="D427" s="66" t="s">
        <v>83</v>
      </c>
      <c r="E427" s="510">
        <f>Ведомственная!H341</f>
        <v>12.9</v>
      </c>
      <c r="F427" s="309">
        <f>Ведомственная!I341</f>
        <v>12.9</v>
      </c>
      <c r="G427" s="1"/>
      <c r="H427" s="1"/>
      <c r="I427" s="1"/>
      <c r="J427" s="1"/>
      <c r="K427" s="1"/>
      <c r="L427" s="1"/>
      <c r="M427" s="1"/>
      <c r="N427" s="1"/>
      <c r="O427" s="36">
        <f>Ведомственная!O341</f>
        <v>12.9</v>
      </c>
      <c r="P427" s="308">
        <f t="shared" si="10"/>
        <v>100</v>
      </c>
    </row>
    <row r="428" spans="1:16" ht="72.75" customHeight="1" x14ac:dyDescent="0.3">
      <c r="A428" s="205" t="s">
        <v>268</v>
      </c>
      <c r="B428" s="213" t="s">
        <v>104</v>
      </c>
      <c r="C428" s="204" t="s">
        <v>177</v>
      </c>
      <c r="D428" s="66"/>
      <c r="E428" s="458">
        <f>E429</f>
        <v>7233.3</v>
      </c>
      <c r="F428" s="454">
        <f>F429</f>
        <v>7233.3</v>
      </c>
      <c r="G428" s="522"/>
      <c r="H428" s="522"/>
      <c r="I428" s="522"/>
      <c r="J428" s="522"/>
      <c r="K428" s="522"/>
      <c r="L428" s="522"/>
      <c r="M428" s="522"/>
      <c r="N428" s="522"/>
      <c r="O428" s="454">
        <f>O429</f>
        <v>7227.8123500000002</v>
      </c>
      <c r="P428" s="412">
        <f t="shared" si="10"/>
        <v>99.92413352135263</v>
      </c>
    </row>
    <row r="429" spans="1:16" ht="52.5" customHeight="1" x14ac:dyDescent="0.3">
      <c r="A429" s="29"/>
      <c r="B429" s="154" t="s">
        <v>96</v>
      </c>
      <c r="C429" s="48" t="s">
        <v>294</v>
      </c>
      <c r="D429" s="2"/>
      <c r="E429" s="452">
        <f>E430</f>
        <v>7233.3</v>
      </c>
      <c r="F429" s="308">
        <f>F430</f>
        <v>7233.3</v>
      </c>
      <c r="G429" s="1"/>
      <c r="H429" s="1"/>
      <c r="I429" s="1"/>
      <c r="J429" s="1"/>
      <c r="K429" s="1"/>
      <c r="L429" s="1"/>
      <c r="M429" s="1"/>
      <c r="N429" s="1"/>
      <c r="O429" s="308">
        <f>O430</f>
        <v>7227.8123500000002</v>
      </c>
      <c r="P429" s="308">
        <f t="shared" si="10"/>
        <v>99.92413352135263</v>
      </c>
    </row>
    <row r="430" spans="1:16" ht="42" customHeight="1" x14ac:dyDescent="0.3">
      <c r="A430" s="29"/>
      <c r="B430" s="154" t="s">
        <v>93</v>
      </c>
      <c r="C430" s="48" t="s">
        <v>295</v>
      </c>
      <c r="D430" s="2"/>
      <c r="E430" s="452">
        <f>E431+E432+E433</f>
        <v>7233.3</v>
      </c>
      <c r="F430" s="308">
        <f>F431+F432+F433</f>
        <v>7233.3</v>
      </c>
      <c r="G430" s="1"/>
      <c r="H430" s="1"/>
      <c r="I430" s="1"/>
      <c r="J430" s="1"/>
      <c r="K430" s="1"/>
      <c r="L430" s="1"/>
      <c r="M430" s="1"/>
      <c r="N430" s="1"/>
      <c r="O430" s="308">
        <f>O431+O432+O433</f>
        <v>7227.8123500000002</v>
      </c>
      <c r="P430" s="308">
        <f t="shared" si="10"/>
        <v>99.92413352135263</v>
      </c>
    </row>
    <row r="431" spans="1:16" ht="43.5" customHeight="1" x14ac:dyDescent="0.3">
      <c r="A431" s="29"/>
      <c r="B431" s="153" t="s">
        <v>444</v>
      </c>
      <c r="C431" s="48" t="s">
        <v>295</v>
      </c>
      <c r="D431" s="2" t="s">
        <v>82</v>
      </c>
      <c r="E431" s="456">
        <f>Ведомственная!H359</f>
        <v>6357.8</v>
      </c>
      <c r="F431" s="308">
        <f>Ведомственная!I359</f>
        <v>6357.8</v>
      </c>
      <c r="G431" s="1"/>
      <c r="H431" s="1"/>
      <c r="I431" s="1"/>
      <c r="J431" s="1"/>
      <c r="K431" s="1"/>
      <c r="L431" s="1"/>
      <c r="M431" s="1"/>
      <c r="N431" s="1"/>
      <c r="O431" s="36">
        <f>Ведомственная!O359</f>
        <v>6357.8</v>
      </c>
      <c r="P431" s="308">
        <f t="shared" si="10"/>
        <v>100</v>
      </c>
    </row>
    <row r="432" spans="1:16" ht="58.5" customHeight="1" x14ac:dyDescent="0.3">
      <c r="A432" s="29"/>
      <c r="B432" s="154" t="s">
        <v>103</v>
      </c>
      <c r="C432" s="48" t="s">
        <v>295</v>
      </c>
      <c r="D432" s="2" t="s">
        <v>83</v>
      </c>
      <c r="E432" s="456">
        <f>Ведомственная!H360</f>
        <v>856.5</v>
      </c>
      <c r="F432" s="308">
        <f>Ведомственная!I360</f>
        <v>856.5</v>
      </c>
      <c r="G432" s="1"/>
      <c r="H432" s="1"/>
      <c r="I432" s="1"/>
      <c r="J432" s="1"/>
      <c r="K432" s="1"/>
      <c r="L432" s="1"/>
      <c r="M432" s="1"/>
      <c r="N432" s="1"/>
      <c r="O432" s="452">
        <f>Ведомственная!O360</f>
        <v>851.01234999999997</v>
      </c>
      <c r="P432" s="308">
        <f t="shared" si="10"/>
        <v>99.359293636894336</v>
      </c>
    </row>
    <row r="433" spans="1:16" ht="29.25" customHeight="1" x14ac:dyDescent="0.3">
      <c r="A433" s="29"/>
      <c r="B433" s="157" t="s">
        <v>161</v>
      </c>
      <c r="C433" s="48" t="s">
        <v>295</v>
      </c>
      <c r="D433" s="2" t="s">
        <v>84</v>
      </c>
      <c r="E433" s="456">
        <f>Ведомственная!H361</f>
        <v>19</v>
      </c>
      <c r="F433" s="308">
        <f>Ведомственная!I361</f>
        <v>19</v>
      </c>
      <c r="G433" s="1"/>
      <c r="H433" s="1"/>
      <c r="I433" s="1"/>
      <c r="J433" s="1"/>
      <c r="K433" s="1"/>
      <c r="L433" s="1"/>
      <c r="M433" s="1"/>
      <c r="N433" s="1"/>
      <c r="O433" s="36">
        <f>Ведомственная!O361</f>
        <v>19</v>
      </c>
      <c r="P433" s="308">
        <f t="shared" si="10"/>
        <v>100</v>
      </c>
    </row>
    <row r="434" spans="1:16" ht="49.5" customHeight="1" x14ac:dyDescent="0.3">
      <c r="A434" s="205" t="s">
        <v>269</v>
      </c>
      <c r="B434" s="241" t="s">
        <v>380</v>
      </c>
      <c r="C434" s="390" t="s">
        <v>381</v>
      </c>
      <c r="D434" s="28"/>
      <c r="E434" s="512">
        <f t="shared" ref="E434:F436" si="13">E435</f>
        <v>201</v>
      </c>
      <c r="F434" s="523">
        <f t="shared" si="13"/>
        <v>201</v>
      </c>
      <c r="G434" s="522"/>
      <c r="H434" s="522"/>
      <c r="I434" s="522"/>
      <c r="J434" s="522"/>
      <c r="K434" s="522"/>
      <c r="L434" s="522"/>
      <c r="M434" s="522"/>
      <c r="N434" s="522"/>
      <c r="O434" s="523">
        <f>O435</f>
        <v>109.68</v>
      </c>
      <c r="P434" s="412">
        <f t="shared" si="10"/>
        <v>54.567164179104481</v>
      </c>
    </row>
    <row r="435" spans="1:16" ht="67.5" customHeight="1" x14ac:dyDescent="0.3">
      <c r="A435" s="208"/>
      <c r="B435" s="288" t="s">
        <v>382</v>
      </c>
      <c r="C435" s="382" t="s">
        <v>383</v>
      </c>
      <c r="D435" s="28"/>
      <c r="E435" s="510">
        <f t="shared" si="13"/>
        <v>201</v>
      </c>
      <c r="F435" s="486">
        <f t="shared" si="13"/>
        <v>201</v>
      </c>
      <c r="G435" s="1"/>
      <c r="H435" s="1"/>
      <c r="I435" s="1"/>
      <c r="J435" s="1"/>
      <c r="K435" s="1"/>
      <c r="L435" s="1"/>
      <c r="M435" s="1"/>
      <c r="N435" s="1"/>
      <c r="O435" s="486">
        <f>O436</f>
        <v>109.68</v>
      </c>
      <c r="P435" s="308">
        <f t="shared" si="10"/>
        <v>54.567164179104481</v>
      </c>
    </row>
    <row r="436" spans="1:16" ht="85.5" customHeight="1" x14ac:dyDescent="0.3">
      <c r="A436" s="208"/>
      <c r="B436" s="288" t="s">
        <v>384</v>
      </c>
      <c r="C436" s="382" t="s">
        <v>385</v>
      </c>
      <c r="D436" s="28"/>
      <c r="E436" s="510">
        <f t="shared" si="13"/>
        <v>201</v>
      </c>
      <c r="F436" s="486">
        <f t="shared" si="13"/>
        <v>201</v>
      </c>
      <c r="G436" s="1"/>
      <c r="H436" s="1"/>
      <c r="I436" s="1"/>
      <c r="J436" s="1"/>
      <c r="K436" s="1"/>
      <c r="L436" s="1"/>
      <c r="M436" s="1"/>
      <c r="N436" s="1"/>
      <c r="O436" s="486">
        <f>O437</f>
        <v>109.68</v>
      </c>
      <c r="P436" s="308">
        <f t="shared" si="10"/>
        <v>54.567164179104481</v>
      </c>
    </row>
    <row r="437" spans="1:16" ht="44.25" customHeight="1" x14ac:dyDescent="0.3">
      <c r="A437" s="208"/>
      <c r="B437" s="288" t="s">
        <v>103</v>
      </c>
      <c r="C437" s="382" t="s">
        <v>385</v>
      </c>
      <c r="D437" s="28" t="s">
        <v>83</v>
      </c>
      <c r="E437" s="452">
        <f>Ведомственная!H65</f>
        <v>201</v>
      </c>
      <c r="F437" s="486">
        <f>Ведомственная!I65</f>
        <v>201</v>
      </c>
      <c r="G437" s="1"/>
      <c r="H437" s="1"/>
      <c r="I437" s="1"/>
      <c r="J437" s="1"/>
      <c r="K437" s="1"/>
      <c r="L437" s="1"/>
      <c r="M437" s="1"/>
      <c r="N437" s="1"/>
      <c r="O437" s="452">
        <f>Ведомственная!O65</f>
        <v>109.68</v>
      </c>
      <c r="P437" s="308">
        <f t="shared" ref="P437:P466" si="14">O437/F437*100</f>
        <v>54.567164179104481</v>
      </c>
    </row>
    <row r="438" spans="1:16" ht="41.25" customHeight="1" x14ac:dyDescent="0.3">
      <c r="A438" s="34" t="s">
        <v>270</v>
      </c>
      <c r="B438" s="241" t="s">
        <v>304</v>
      </c>
      <c r="C438" s="389" t="s">
        <v>303</v>
      </c>
      <c r="D438" s="27"/>
      <c r="E438" s="464">
        <f>E439</f>
        <v>595277.36600000015</v>
      </c>
      <c r="F438" s="412">
        <f>F439</f>
        <v>595277.36600000015</v>
      </c>
      <c r="G438" s="1"/>
      <c r="H438" s="1"/>
      <c r="I438" s="1"/>
      <c r="J438" s="1"/>
      <c r="K438" s="1"/>
      <c r="L438" s="1"/>
      <c r="M438" s="1"/>
      <c r="N438" s="1"/>
      <c r="O438" s="412">
        <f>O439</f>
        <v>576787.21030999999</v>
      </c>
      <c r="P438" s="412">
        <f t="shared" si="14"/>
        <v>96.893858771374795</v>
      </c>
    </row>
    <row r="439" spans="1:16" ht="30" customHeight="1" x14ac:dyDescent="0.3">
      <c r="A439" s="29"/>
      <c r="B439" s="247" t="s">
        <v>305</v>
      </c>
      <c r="C439" s="48" t="s">
        <v>302</v>
      </c>
      <c r="D439" s="27"/>
      <c r="E439" s="452">
        <f>E443+E445+E447+E453+E440+E465+E449+E451+E455+E463+E459+E457+E461</f>
        <v>595277.36600000015</v>
      </c>
      <c r="F439" s="308">
        <f>F443+F445+F447+F453+F440+F465+F449+F451+F455+F463+F459+F457+F461</f>
        <v>595277.36600000015</v>
      </c>
      <c r="G439" s="1"/>
      <c r="H439" s="1"/>
      <c r="I439" s="1"/>
      <c r="J439" s="1"/>
      <c r="K439" s="1"/>
      <c r="L439" s="1"/>
      <c r="M439" s="1"/>
      <c r="N439" s="1"/>
      <c r="O439" s="308">
        <f>O443+O445+O447+O453+O440+O465+O449+O451+O455+O463+O459+O457+O461</f>
        <v>576787.21030999999</v>
      </c>
      <c r="P439" s="308">
        <f t="shared" si="14"/>
        <v>96.893858771374795</v>
      </c>
    </row>
    <row r="440" spans="1:16" ht="40.5" customHeight="1" x14ac:dyDescent="0.3">
      <c r="A440" s="29"/>
      <c r="B440" s="90" t="s">
        <v>656</v>
      </c>
      <c r="C440" s="28" t="s">
        <v>657</v>
      </c>
      <c r="D440" s="27"/>
      <c r="E440" s="452">
        <f>E441+E442</f>
        <v>2794.7</v>
      </c>
      <c r="F440" s="308">
        <f>F441+F442</f>
        <v>2794.7</v>
      </c>
      <c r="G440" s="1"/>
      <c r="H440" s="1"/>
      <c r="I440" s="1"/>
      <c r="J440" s="1"/>
      <c r="K440" s="1"/>
      <c r="L440" s="1"/>
      <c r="M440" s="1"/>
      <c r="N440" s="1"/>
      <c r="O440" s="452">
        <f>O441+O442</f>
        <v>2794.5448999999999</v>
      </c>
      <c r="P440" s="308">
        <f t="shared" si="14"/>
        <v>99.994450209324796</v>
      </c>
    </row>
    <row r="441" spans="1:16" ht="30" customHeight="1" x14ac:dyDescent="0.3">
      <c r="A441" s="29"/>
      <c r="B441" s="90" t="s">
        <v>658</v>
      </c>
      <c r="C441" s="28" t="s">
        <v>657</v>
      </c>
      <c r="D441" s="27" t="s">
        <v>659</v>
      </c>
      <c r="E441" s="452">
        <f>Ведомственная!H111</f>
        <v>403.5</v>
      </c>
      <c r="F441" s="308">
        <f>Ведомственная!I111</f>
        <v>403.5</v>
      </c>
      <c r="G441" s="1"/>
      <c r="H441" s="1"/>
      <c r="I441" s="1"/>
      <c r="J441" s="1"/>
      <c r="K441" s="1"/>
      <c r="L441" s="1"/>
      <c r="M441" s="1"/>
      <c r="N441" s="1"/>
      <c r="O441" s="452">
        <f>Ведомственная!O111</f>
        <v>403.44389999999999</v>
      </c>
      <c r="P441" s="308">
        <f t="shared" si="14"/>
        <v>99.986096654275087</v>
      </c>
    </row>
    <row r="442" spans="1:16" ht="30" customHeight="1" x14ac:dyDescent="0.3">
      <c r="A442" s="29"/>
      <c r="B442" s="306" t="s">
        <v>161</v>
      </c>
      <c r="C442" s="28" t="s">
        <v>657</v>
      </c>
      <c r="D442" s="27" t="s">
        <v>84</v>
      </c>
      <c r="E442" s="452">
        <f>Ведомственная!H112</f>
        <v>2391.1999999999998</v>
      </c>
      <c r="F442" s="308">
        <f>Ведомственная!I112</f>
        <v>2391.1999999999998</v>
      </c>
      <c r="G442" s="1"/>
      <c r="H442" s="1"/>
      <c r="I442" s="1"/>
      <c r="J442" s="1"/>
      <c r="K442" s="1"/>
      <c r="L442" s="1"/>
      <c r="M442" s="1"/>
      <c r="N442" s="1"/>
      <c r="O442" s="452">
        <f>Ведомственная!O112</f>
        <v>2391.1010000000001</v>
      </c>
      <c r="P442" s="308">
        <f t="shared" si="14"/>
        <v>99.995859819337582</v>
      </c>
    </row>
    <row r="443" spans="1:16" ht="60.75" customHeight="1" x14ac:dyDescent="0.3">
      <c r="A443" s="29"/>
      <c r="B443" s="306" t="s">
        <v>396</v>
      </c>
      <c r="C443" s="9" t="s">
        <v>395</v>
      </c>
      <c r="D443" s="2"/>
      <c r="E443" s="456">
        <f>E444</f>
        <v>543.20000000000005</v>
      </c>
      <c r="F443" s="308">
        <f>F444</f>
        <v>543.19999999999993</v>
      </c>
      <c r="G443" s="1"/>
      <c r="H443" s="1"/>
      <c r="I443" s="1"/>
      <c r="J443" s="1"/>
      <c r="K443" s="1"/>
      <c r="L443" s="1"/>
      <c r="M443" s="1"/>
      <c r="N443" s="1"/>
      <c r="O443" s="36">
        <f>O444</f>
        <v>543.10236999999995</v>
      </c>
      <c r="P443" s="308">
        <f t="shared" si="14"/>
        <v>99.982026877761427</v>
      </c>
    </row>
    <row r="444" spans="1:16" ht="42.75" customHeight="1" x14ac:dyDescent="0.3">
      <c r="A444" s="29"/>
      <c r="B444" s="306" t="s">
        <v>103</v>
      </c>
      <c r="C444" s="9" t="s">
        <v>395</v>
      </c>
      <c r="D444" s="2" t="s">
        <v>83</v>
      </c>
      <c r="E444" s="456">
        <f>Ведомственная!H222</f>
        <v>543.20000000000005</v>
      </c>
      <c r="F444" s="308">
        <f>Ведомственная!I222</f>
        <v>543.19999999999993</v>
      </c>
      <c r="G444" s="1"/>
      <c r="H444" s="1"/>
      <c r="I444" s="1"/>
      <c r="J444" s="1"/>
      <c r="K444" s="1"/>
      <c r="L444" s="1"/>
      <c r="M444" s="1"/>
      <c r="N444" s="1"/>
      <c r="O444" s="36">
        <f>Ведомственная!O222</f>
        <v>543.10236999999995</v>
      </c>
      <c r="P444" s="308">
        <f t="shared" si="14"/>
        <v>99.982026877761427</v>
      </c>
    </row>
    <row r="445" spans="1:16" ht="60.75" customHeight="1" x14ac:dyDescent="0.3">
      <c r="A445" s="29"/>
      <c r="B445" s="209" t="s">
        <v>397</v>
      </c>
      <c r="C445" s="9" t="s">
        <v>398</v>
      </c>
      <c r="D445" s="8"/>
      <c r="E445" s="456">
        <f>E446</f>
        <v>294212.40000000002</v>
      </c>
      <c r="F445" s="308">
        <f>F446</f>
        <v>294212.40000000002</v>
      </c>
      <c r="G445" s="1"/>
      <c r="H445" s="1"/>
      <c r="I445" s="1"/>
      <c r="J445" s="1"/>
      <c r="K445" s="1"/>
      <c r="L445" s="1"/>
      <c r="M445" s="1"/>
      <c r="N445" s="1"/>
      <c r="O445" s="36">
        <f>O446</f>
        <v>294212.40000000002</v>
      </c>
      <c r="P445" s="308">
        <f t="shared" si="14"/>
        <v>100</v>
      </c>
    </row>
    <row r="446" spans="1:16" ht="27.75" customHeight="1" x14ac:dyDescent="0.3">
      <c r="A446" s="29"/>
      <c r="B446" s="15" t="s">
        <v>318</v>
      </c>
      <c r="C446" s="9" t="s">
        <v>398</v>
      </c>
      <c r="D446" s="12" t="s">
        <v>317</v>
      </c>
      <c r="E446" s="456">
        <f>Ведомственная!H307</f>
        <v>294212.40000000002</v>
      </c>
      <c r="F446" s="308">
        <f>Ведомственная!I307</f>
        <v>294212.40000000002</v>
      </c>
      <c r="G446" s="1"/>
      <c r="H446" s="1"/>
      <c r="I446" s="1"/>
      <c r="J446" s="1"/>
      <c r="K446" s="1"/>
      <c r="L446" s="1"/>
      <c r="M446" s="1"/>
      <c r="N446" s="1"/>
      <c r="O446" s="36">
        <f>Ведомственная!O307</f>
        <v>294212.40000000002</v>
      </c>
      <c r="P446" s="308">
        <f t="shared" si="14"/>
        <v>100</v>
      </c>
    </row>
    <row r="447" spans="1:16" ht="66" customHeight="1" x14ac:dyDescent="0.3">
      <c r="A447" s="29"/>
      <c r="B447" s="15" t="s">
        <v>629</v>
      </c>
      <c r="C447" s="9" t="s">
        <v>630</v>
      </c>
      <c r="D447" s="12"/>
      <c r="E447" s="456">
        <f>E448</f>
        <v>7418.4560000000001</v>
      </c>
      <c r="F447" s="308">
        <f>F448</f>
        <v>7418.4560000000001</v>
      </c>
      <c r="G447" s="1"/>
      <c r="H447" s="1"/>
      <c r="I447" s="1"/>
      <c r="J447" s="1"/>
      <c r="K447" s="1"/>
      <c r="L447" s="1"/>
      <c r="M447" s="1"/>
      <c r="N447" s="1"/>
      <c r="O447" s="452">
        <f>O448</f>
        <v>6702.7430400000003</v>
      </c>
      <c r="P447" s="308">
        <f t="shared" si="14"/>
        <v>90.352265215295475</v>
      </c>
    </row>
    <row r="448" spans="1:16" ht="45.75" customHeight="1" x14ac:dyDescent="0.3">
      <c r="A448" s="29"/>
      <c r="B448" s="306" t="s">
        <v>103</v>
      </c>
      <c r="C448" s="9" t="s">
        <v>630</v>
      </c>
      <c r="D448" s="12" t="s">
        <v>83</v>
      </c>
      <c r="E448" s="456">
        <f>Ведомственная!H152</f>
        <v>7418.4560000000001</v>
      </c>
      <c r="F448" s="308">
        <f>Ведомственная!I152</f>
        <v>7418.4560000000001</v>
      </c>
      <c r="G448" s="1"/>
      <c r="H448" s="1"/>
      <c r="I448" s="1"/>
      <c r="J448" s="1"/>
      <c r="K448" s="1"/>
      <c r="L448" s="1"/>
      <c r="M448" s="1"/>
      <c r="N448" s="1"/>
      <c r="O448" s="452">
        <f>Ведомственная!O152</f>
        <v>6702.7430400000003</v>
      </c>
      <c r="P448" s="308">
        <f t="shared" si="14"/>
        <v>90.352265215295475</v>
      </c>
    </row>
    <row r="449" spans="1:16" ht="81.75" customHeight="1" x14ac:dyDescent="0.3">
      <c r="A449" s="29"/>
      <c r="B449" s="15" t="s">
        <v>671</v>
      </c>
      <c r="C449" s="8" t="s">
        <v>672</v>
      </c>
      <c r="D449" s="370"/>
      <c r="E449" s="452">
        <f>E450</f>
        <v>5890.2</v>
      </c>
      <c r="F449" s="308">
        <f>F450</f>
        <v>5890.2</v>
      </c>
      <c r="G449" s="1"/>
      <c r="H449" s="1"/>
      <c r="I449" s="1"/>
      <c r="J449" s="1"/>
      <c r="K449" s="1"/>
      <c r="L449" s="1"/>
      <c r="M449" s="1"/>
      <c r="N449" s="1"/>
      <c r="O449" s="36">
        <f>O450</f>
        <v>5890.2</v>
      </c>
      <c r="P449" s="308">
        <f t="shared" si="14"/>
        <v>100</v>
      </c>
    </row>
    <row r="450" spans="1:16" ht="25.5" customHeight="1" x14ac:dyDescent="0.3">
      <c r="A450" s="29"/>
      <c r="B450" s="15" t="s">
        <v>318</v>
      </c>
      <c r="C450" s="8" t="s">
        <v>672</v>
      </c>
      <c r="D450" s="370" t="s">
        <v>317</v>
      </c>
      <c r="E450" s="452">
        <f>Ведомственная!H309</f>
        <v>5890.2</v>
      </c>
      <c r="F450" s="308">
        <f>Ведомственная!I309</f>
        <v>5890.2</v>
      </c>
      <c r="G450" s="1"/>
      <c r="H450" s="1"/>
      <c r="I450" s="1"/>
      <c r="J450" s="1"/>
      <c r="K450" s="1"/>
      <c r="L450" s="1"/>
      <c r="M450" s="1"/>
      <c r="N450" s="1"/>
      <c r="O450" s="36">
        <f>Ведомственная!O309</f>
        <v>5890.2</v>
      </c>
      <c r="P450" s="308">
        <f t="shared" si="14"/>
        <v>100</v>
      </c>
    </row>
    <row r="451" spans="1:16" ht="66.75" customHeight="1" x14ac:dyDescent="0.3">
      <c r="A451" s="29"/>
      <c r="B451" s="15" t="s">
        <v>681</v>
      </c>
      <c r="C451" s="8" t="s">
        <v>680</v>
      </c>
      <c r="D451" s="8"/>
      <c r="E451" s="456">
        <f>E452</f>
        <v>4243.3999999999996</v>
      </c>
      <c r="F451" s="308">
        <f>F452</f>
        <v>4243.3999999999996</v>
      </c>
      <c r="G451" s="1"/>
      <c r="H451" s="1"/>
      <c r="I451" s="1"/>
      <c r="J451" s="1"/>
      <c r="K451" s="1"/>
      <c r="L451" s="1"/>
      <c r="M451" s="1"/>
      <c r="N451" s="1"/>
      <c r="O451" s="36">
        <f>O452</f>
        <v>4243.3999999999996</v>
      </c>
      <c r="P451" s="308">
        <f t="shared" si="14"/>
        <v>100</v>
      </c>
    </row>
    <row r="452" spans="1:16" ht="24.75" customHeight="1" x14ac:dyDescent="0.3">
      <c r="A452" s="29"/>
      <c r="B452" s="15" t="s">
        <v>318</v>
      </c>
      <c r="C452" s="8" t="s">
        <v>680</v>
      </c>
      <c r="D452" s="8" t="s">
        <v>317</v>
      </c>
      <c r="E452" s="456">
        <f>Ведомственная!H311</f>
        <v>4243.3999999999996</v>
      </c>
      <c r="F452" s="308">
        <f>Ведомственная!I311</f>
        <v>4243.3999999999996</v>
      </c>
      <c r="G452" s="1"/>
      <c r="H452" s="1"/>
      <c r="I452" s="1"/>
      <c r="J452" s="1"/>
      <c r="K452" s="1"/>
      <c r="L452" s="1"/>
      <c r="M452" s="1"/>
      <c r="N452" s="1"/>
      <c r="O452" s="36">
        <f>Ведомственная!O311</f>
        <v>4243.3999999999996</v>
      </c>
      <c r="P452" s="308">
        <f t="shared" si="14"/>
        <v>100</v>
      </c>
    </row>
    <row r="453" spans="1:16" ht="168.75" x14ac:dyDescent="0.3">
      <c r="A453" s="29"/>
      <c r="B453" s="422" t="s">
        <v>646</v>
      </c>
      <c r="C453" s="8" t="s">
        <v>645</v>
      </c>
      <c r="D453" s="48"/>
      <c r="E453" s="452">
        <f>E454</f>
        <v>1020</v>
      </c>
      <c r="F453" s="308">
        <f>F454</f>
        <v>1020</v>
      </c>
      <c r="G453" s="1"/>
      <c r="H453" s="1"/>
      <c r="I453" s="1"/>
      <c r="J453" s="1"/>
      <c r="K453" s="1"/>
      <c r="L453" s="1"/>
      <c r="M453" s="1"/>
      <c r="N453" s="1"/>
      <c r="O453" s="452">
        <f>O454</f>
        <v>1020</v>
      </c>
      <c r="P453" s="308">
        <f t="shared" si="14"/>
        <v>100</v>
      </c>
    </row>
    <row r="454" spans="1:16" ht="54.75" customHeight="1" x14ac:dyDescent="0.3">
      <c r="A454" s="29"/>
      <c r="B454" s="306" t="s">
        <v>307</v>
      </c>
      <c r="C454" s="8" t="s">
        <v>645</v>
      </c>
      <c r="D454" s="48" t="s">
        <v>306</v>
      </c>
      <c r="E454" s="452">
        <f>Ведомственная!H280</f>
        <v>1020</v>
      </c>
      <c r="F454" s="308">
        <f>Ведомственная!I280</f>
        <v>1020</v>
      </c>
      <c r="G454" s="1"/>
      <c r="H454" s="1"/>
      <c r="I454" s="1"/>
      <c r="J454" s="1"/>
      <c r="K454" s="1"/>
      <c r="L454" s="1"/>
      <c r="M454" s="1"/>
      <c r="N454" s="1"/>
      <c r="O454" s="452">
        <f>Ведомственная!O280</f>
        <v>1020</v>
      </c>
      <c r="P454" s="308">
        <f t="shared" si="14"/>
        <v>100</v>
      </c>
    </row>
    <row r="455" spans="1:16" ht="36" customHeight="1" x14ac:dyDescent="0.3">
      <c r="A455" s="29"/>
      <c r="B455" s="306" t="s">
        <v>685</v>
      </c>
      <c r="C455" s="8" t="s">
        <v>682</v>
      </c>
      <c r="D455" s="48"/>
      <c r="E455" s="452">
        <f>E456</f>
        <v>881.4</v>
      </c>
      <c r="F455" s="308">
        <f>F456</f>
        <v>881.4</v>
      </c>
      <c r="G455" s="1"/>
      <c r="H455" s="1"/>
      <c r="I455" s="1"/>
      <c r="J455" s="1"/>
      <c r="K455" s="1"/>
      <c r="L455" s="1"/>
      <c r="M455" s="1"/>
      <c r="N455" s="1"/>
      <c r="O455" s="452">
        <f>O456</f>
        <v>881.38099999999997</v>
      </c>
      <c r="P455" s="308">
        <f t="shared" si="14"/>
        <v>99.997844338552298</v>
      </c>
    </row>
    <row r="456" spans="1:16" ht="44.25" customHeight="1" x14ac:dyDescent="0.3">
      <c r="A456" s="29"/>
      <c r="B456" s="306" t="s">
        <v>103</v>
      </c>
      <c r="C456" s="8" t="s">
        <v>682</v>
      </c>
      <c r="D456" s="48" t="s">
        <v>83</v>
      </c>
      <c r="E456" s="452">
        <f>Ведомственная!H124</f>
        <v>881.4</v>
      </c>
      <c r="F456" s="308">
        <f>Ведомственная!I124</f>
        <v>881.4</v>
      </c>
      <c r="G456" s="1"/>
      <c r="H456" s="1"/>
      <c r="I456" s="1"/>
      <c r="J456" s="1"/>
      <c r="K456" s="1"/>
      <c r="L456" s="1"/>
      <c r="M456" s="1"/>
      <c r="N456" s="1"/>
      <c r="O456" s="452">
        <f>Ведомственная!O124</f>
        <v>881.38099999999997</v>
      </c>
      <c r="P456" s="308">
        <f t="shared" si="14"/>
        <v>99.997844338552298</v>
      </c>
    </row>
    <row r="457" spans="1:16" ht="93.75" x14ac:dyDescent="0.3">
      <c r="A457" s="29"/>
      <c r="B457" s="306" t="s">
        <v>691</v>
      </c>
      <c r="C457" s="8" t="s">
        <v>692</v>
      </c>
      <c r="D457" s="48"/>
      <c r="E457" s="452">
        <f>E458</f>
        <v>586.20000000000005</v>
      </c>
      <c r="F457" s="308">
        <f>F458</f>
        <v>586.20000000000005</v>
      </c>
      <c r="G457" s="1"/>
      <c r="H457" s="1"/>
      <c r="I457" s="1"/>
      <c r="J457" s="1"/>
      <c r="K457" s="1"/>
      <c r="L457" s="1"/>
      <c r="M457" s="1"/>
      <c r="N457" s="1"/>
      <c r="O457" s="452">
        <f>O458</f>
        <v>586.17899999999997</v>
      </c>
      <c r="P457" s="308">
        <f t="shared" si="14"/>
        <v>99.996417604912992</v>
      </c>
    </row>
    <row r="458" spans="1:16" ht="44.25" customHeight="1" x14ac:dyDescent="0.3">
      <c r="A458" s="29"/>
      <c r="B458" s="306" t="s">
        <v>103</v>
      </c>
      <c r="C458" s="8" t="s">
        <v>692</v>
      </c>
      <c r="D458" s="48" t="s">
        <v>83</v>
      </c>
      <c r="E458" s="452">
        <f>Ведомственная!H114</f>
        <v>586.20000000000005</v>
      </c>
      <c r="F458" s="308">
        <f>Ведомственная!I114</f>
        <v>586.20000000000005</v>
      </c>
      <c r="G458" s="1"/>
      <c r="H458" s="1"/>
      <c r="I458" s="1"/>
      <c r="J458" s="1"/>
      <c r="K458" s="1"/>
      <c r="L458" s="1"/>
      <c r="M458" s="1"/>
      <c r="N458" s="1"/>
      <c r="O458" s="452">
        <f>Ведомственная!O114</f>
        <v>586.17899999999997</v>
      </c>
      <c r="P458" s="308">
        <f t="shared" si="14"/>
        <v>99.996417604912992</v>
      </c>
    </row>
    <row r="459" spans="1:16" ht="56.25" x14ac:dyDescent="0.3">
      <c r="A459" s="29"/>
      <c r="B459" s="306" t="s">
        <v>690</v>
      </c>
      <c r="C459" s="8" t="s">
        <v>689</v>
      </c>
      <c r="D459" s="48"/>
      <c r="E459" s="452">
        <f>E460</f>
        <v>3054.2</v>
      </c>
      <c r="F459" s="308">
        <f>F460</f>
        <v>3054.2</v>
      </c>
      <c r="G459" s="1"/>
      <c r="H459" s="1"/>
      <c r="I459" s="1"/>
      <c r="J459" s="1"/>
      <c r="K459" s="1"/>
      <c r="L459" s="1"/>
      <c r="M459" s="1"/>
      <c r="N459" s="1"/>
      <c r="O459" s="36">
        <f>O460</f>
        <v>3042.5</v>
      </c>
      <c r="P459" s="308">
        <f t="shared" si="14"/>
        <v>99.616920961299201</v>
      </c>
    </row>
    <row r="460" spans="1:16" ht="44.25" customHeight="1" x14ac:dyDescent="0.3">
      <c r="A460" s="29"/>
      <c r="B460" s="306" t="s">
        <v>103</v>
      </c>
      <c r="C460" s="8" t="s">
        <v>689</v>
      </c>
      <c r="D460" s="48" t="s">
        <v>83</v>
      </c>
      <c r="E460" s="452">
        <f>Ведомственная!H126</f>
        <v>3054.2</v>
      </c>
      <c r="F460" s="308">
        <f>Ведомственная!I126</f>
        <v>3054.2</v>
      </c>
      <c r="G460" s="1"/>
      <c r="H460" s="1"/>
      <c r="I460" s="1"/>
      <c r="J460" s="1"/>
      <c r="K460" s="1"/>
      <c r="L460" s="1"/>
      <c r="M460" s="1"/>
      <c r="N460" s="1"/>
      <c r="O460" s="36">
        <f>Ведомственная!O126</f>
        <v>3042.5</v>
      </c>
      <c r="P460" s="308">
        <f t="shared" si="14"/>
        <v>99.616920961299201</v>
      </c>
    </row>
    <row r="461" spans="1:16" ht="176.25" customHeight="1" x14ac:dyDescent="0.3">
      <c r="A461" s="29"/>
      <c r="B461" s="90" t="s">
        <v>693</v>
      </c>
      <c r="C461" s="28" t="s">
        <v>694</v>
      </c>
      <c r="D461" s="27"/>
      <c r="E461" s="452">
        <f>E462</f>
        <v>197542.8</v>
      </c>
      <c r="F461" s="308">
        <f>F462</f>
        <v>197542.8</v>
      </c>
      <c r="G461" s="1"/>
      <c r="H461" s="1"/>
      <c r="I461" s="1"/>
      <c r="J461" s="1"/>
      <c r="K461" s="1"/>
      <c r="L461" s="1"/>
      <c r="M461" s="1"/>
      <c r="N461" s="1"/>
      <c r="O461" s="36">
        <f>O462</f>
        <v>179780.4</v>
      </c>
      <c r="P461" s="308">
        <f t="shared" si="14"/>
        <v>91.008328321761155</v>
      </c>
    </row>
    <row r="462" spans="1:16" ht="44.25" customHeight="1" x14ac:dyDescent="0.3">
      <c r="A462" s="29"/>
      <c r="B462" s="90" t="s">
        <v>103</v>
      </c>
      <c r="C462" s="28" t="s">
        <v>694</v>
      </c>
      <c r="D462" s="27" t="s">
        <v>83</v>
      </c>
      <c r="E462" s="452">
        <f>Ведомственная!H116</f>
        <v>197542.8</v>
      </c>
      <c r="F462" s="308">
        <f>Ведомственная!I116</f>
        <v>197542.8</v>
      </c>
      <c r="G462" s="1"/>
      <c r="H462" s="1"/>
      <c r="I462" s="1"/>
      <c r="J462" s="1"/>
      <c r="K462" s="1"/>
      <c r="L462" s="1"/>
      <c r="M462" s="1"/>
      <c r="N462" s="1"/>
      <c r="O462" s="36">
        <f>Ведомственная!O116</f>
        <v>179780.4</v>
      </c>
      <c r="P462" s="308">
        <f t="shared" si="14"/>
        <v>91.008328321761155</v>
      </c>
    </row>
    <row r="463" spans="1:16" ht="173.25" customHeight="1" x14ac:dyDescent="0.3">
      <c r="A463" s="29"/>
      <c r="B463" s="306" t="s">
        <v>688</v>
      </c>
      <c r="C463" s="8" t="s">
        <v>687</v>
      </c>
      <c r="D463" s="48"/>
      <c r="E463" s="452">
        <f>E464</f>
        <v>12420</v>
      </c>
      <c r="F463" s="308">
        <f>F464</f>
        <v>12420</v>
      </c>
      <c r="G463" s="1"/>
      <c r="H463" s="1"/>
      <c r="I463" s="1"/>
      <c r="J463" s="1"/>
      <c r="K463" s="1"/>
      <c r="L463" s="1"/>
      <c r="M463" s="1"/>
      <c r="N463" s="1"/>
      <c r="O463" s="452">
        <f>O464</f>
        <v>12420</v>
      </c>
      <c r="P463" s="308">
        <f t="shared" si="14"/>
        <v>100</v>
      </c>
    </row>
    <row r="464" spans="1:16" ht="44.25" customHeight="1" x14ac:dyDescent="0.3">
      <c r="A464" s="29"/>
      <c r="B464" s="306" t="s">
        <v>103</v>
      </c>
      <c r="C464" s="8" t="s">
        <v>687</v>
      </c>
      <c r="D464" s="48" t="s">
        <v>83</v>
      </c>
      <c r="E464" s="452">
        <f>Ведомственная!H118</f>
        <v>12420</v>
      </c>
      <c r="F464" s="308">
        <f>Ведомственная!I118</f>
        <v>12420</v>
      </c>
      <c r="G464" s="1"/>
      <c r="H464" s="1"/>
      <c r="I464" s="1"/>
      <c r="J464" s="1"/>
      <c r="K464" s="1"/>
      <c r="L464" s="1"/>
      <c r="M464" s="1"/>
      <c r="N464" s="1"/>
      <c r="O464" s="452">
        <f>Ведомственная!O118</f>
        <v>12420</v>
      </c>
      <c r="P464" s="308">
        <f t="shared" si="14"/>
        <v>100</v>
      </c>
    </row>
    <row r="465" spans="1:16" ht="56.25" x14ac:dyDescent="0.3">
      <c r="A465" s="29"/>
      <c r="B465" s="306" t="s">
        <v>661</v>
      </c>
      <c r="C465" s="8" t="s">
        <v>660</v>
      </c>
      <c r="D465" s="48"/>
      <c r="E465" s="452">
        <f>E466</f>
        <v>64670.41</v>
      </c>
      <c r="F465" s="308">
        <f>F466</f>
        <v>64670.409999999989</v>
      </c>
      <c r="G465" s="1"/>
      <c r="H465" s="1"/>
      <c r="I465" s="1"/>
      <c r="J465" s="1"/>
      <c r="K465" s="1"/>
      <c r="L465" s="1"/>
      <c r="M465" s="1"/>
      <c r="N465" s="1"/>
      <c r="O465" s="452">
        <f>O466</f>
        <v>64670.36</v>
      </c>
      <c r="P465" s="308">
        <f t="shared" si="14"/>
        <v>99.999922684887892</v>
      </c>
    </row>
    <row r="466" spans="1:16" ht="37.5" x14ac:dyDescent="0.3">
      <c r="A466" s="29"/>
      <c r="B466" s="306" t="s">
        <v>307</v>
      </c>
      <c r="C466" s="8" t="s">
        <v>660</v>
      </c>
      <c r="D466" s="48" t="s">
        <v>306</v>
      </c>
      <c r="E466" s="452">
        <f>Ведомственная!H282</f>
        <v>64670.41</v>
      </c>
      <c r="F466" s="308">
        <f>Ведомственная!I282</f>
        <v>64670.409999999989</v>
      </c>
      <c r="G466" s="1"/>
      <c r="H466" s="1"/>
      <c r="I466" s="1"/>
      <c r="J466" s="1"/>
      <c r="K466" s="1"/>
      <c r="L466" s="1"/>
      <c r="M466" s="1"/>
      <c r="N466" s="1"/>
      <c r="O466" s="452">
        <f>Ведомственная!O282</f>
        <v>64670.36</v>
      </c>
      <c r="P466" s="308">
        <f t="shared" si="14"/>
        <v>99.999922684887892</v>
      </c>
    </row>
    <row r="467" spans="1:16" ht="18.75" x14ac:dyDescent="0.3">
      <c r="A467" s="29"/>
      <c r="B467" s="306"/>
      <c r="C467" s="8"/>
      <c r="D467" s="48"/>
      <c r="E467" s="28"/>
      <c r="F467" s="308"/>
      <c r="G467" s="1"/>
      <c r="H467" s="1"/>
      <c r="I467" s="1"/>
      <c r="J467" s="1"/>
      <c r="K467" s="1"/>
      <c r="L467" s="1"/>
      <c r="M467" s="1"/>
      <c r="N467" s="1"/>
      <c r="O467" s="452"/>
      <c r="P467" s="1"/>
    </row>
    <row r="468" spans="1:16" ht="18.75" x14ac:dyDescent="0.3">
      <c r="A468" s="29"/>
      <c r="B468" s="306"/>
      <c r="C468" s="8"/>
      <c r="D468" s="48"/>
      <c r="E468" s="28"/>
      <c r="F468" s="308"/>
      <c r="G468" s="1"/>
      <c r="H468" s="1"/>
      <c r="I468" s="1"/>
      <c r="J468" s="1"/>
      <c r="K468" s="1"/>
      <c r="L468" s="1"/>
      <c r="M468" s="1"/>
      <c r="N468" s="1"/>
      <c r="O468" s="452"/>
      <c r="P468" s="1"/>
    </row>
    <row r="469" spans="1:16" ht="18.75" x14ac:dyDescent="0.3">
      <c r="A469" s="29"/>
      <c r="B469" s="306"/>
      <c r="C469" s="9"/>
      <c r="D469" s="12"/>
      <c r="E469" s="12"/>
      <c r="F469" s="57"/>
      <c r="O469" s="36"/>
    </row>
    <row r="470" spans="1:16" ht="33.75" customHeight="1" x14ac:dyDescent="0.3">
      <c r="A470" s="29"/>
      <c r="B470" s="229" t="s">
        <v>718</v>
      </c>
      <c r="C470" s="228"/>
      <c r="D470" s="106"/>
      <c r="E470" s="106"/>
      <c r="F470" s="579" t="s">
        <v>719</v>
      </c>
      <c r="G470" s="546"/>
      <c r="H470" s="546"/>
      <c r="I470" s="546"/>
      <c r="J470" s="546"/>
      <c r="K470" s="546"/>
      <c r="L470" s="546"/>
      <c r="M470" s="546"/>
      <c r="N470" s="546"/>
      <c r="O470" s="546"/>
      <c r="P470" s="546"/>
    </row>
  </sheetData>
  <mergeCells count="18">
    <mergeCell ref="F470:P470"/>
    <mergeCell ref="C9:D9"/>
    <mergeCell ref="E9:E11"/>
    <mergeCell ref="F9:N11"/>
    <mergeCell ref="O9:O11"/>
    <mergeCell ref="P9:P11"/>
    <mergeCell ref="C10:C11"/>
    <mergeCell ref="D10:D11"/>
    <mergeCell ref="A7:P7"/>
    <mergeCell ref="O8:P8"/>
    <mergeCell ref="F8:N8"/>
    <mergeCell ref="B9:B11"/>
    <mergeCell ref="A9:A11"/>
    <mergeCell ref="F1:P1"/>
    <mergeCell ref="F2:P2"/>
    <mergeCell ref="F3:P3"/>
    <mergeCell ref="F4:P4"/>
    <mergeCell ref="F5:T5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  <rowBreaks count="6" manualBreakCount="6">
    <brk id="249" max="15" man="1"/>
    <brk id="264" max="15" man="1"/>
    <brk id="285" max="15" man="1"/>
    <brk id="350" max="15" man="1"/>
    <brk id="399" max="15" man="1"/>
    <brk id="44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6"/>
  <sheetViews>
    <sheetView tabSelected="1" view="pageBreakPreview" zoomScale="70" zoomScaleNormal="100" zoomScaleSheetLayoutView="70" workbookViewId="0">
      <selection activeCell="Q725" sqref="Q725"/>
    </sheetView>
  </sheetViews>
  <sheetFormatPr defaultRowHeight="12.75" x14ac:dyDescent="0.2"/>
  <cols>
    <col min="1" max="1" width="3.5703125" customWidth="1"/>
    <col min="2" max="2" width="56.5703125" customWidth="1"/>
    <col min="3" max="3" width="5.140625" customWidth="1"/>
    <col min="4" max="4" width="4.42578125" customWidth="1"/>
    <col min="5" max="5" width="4" customWidth="1"/>
    <col min="6" max="6" width="14.5703125" style="1" customWidth="1"/>
    <col min="7" max="7" width="5" customWidth="1"/>
    <col min="8" max="8" width="21.28515625" style="442" customWidth="1"/>
    <col min="9" max="9" width="18.42578125" style="56" customWidth="1"/>
    <col min="10" max="10" width="0.140625" hidden="1" customWidth="1"/>
    <col min="11" max="14" width="9.140625" hidden="1" customWidth="1"/>
    <col min="15" max="15" width="17.7109375" customWidth="1"/>
    <col min="16" max="16" width="17.28515625" customWidth="1"/>
    <col min="17" max="17" width="67.85546875" customWidth="1"/>
    <col min="18" max="18" width="18.42578125" bestFit="1" customWidth="1"/>
    <col min="19" max="19" width="26.42578125" customWidth="1"/>
    <col min="20" max="20" width="17.85546875" customWidth="1"/>
    <col min="21" max="21" width="13.42578125" customWidth="1"/>
  </cols>
  <sheetData>
    <row r="2" spans="1:17" ht="17.25" customHeight="1" x14ac:dyDescent="0.2">
      <c r="E2" s="447"/>
      <c r="F2" s="448"/>
      <c r="G2" s="448"/>
      <c r="H2" s="448"/>
      <c r="I2" s="448"/>
      <c r="J2" s="448"/>
      <c r="K2" s="448"/>
      <c r="O2" s="211" t="s">
        <v>703</v>
      </c>
      <c r="P2" s="211"/>
      <c r="Q2" s="448"/>
    </row>
    <row r="3" spans="1:17" ht="21.75" customHeight="1" x14ac:dyDescent="0.3">
      <c r="E3" s="450"/>
      <c r="F3" s="449"/>
      <c r="G3" s="449"/>
      <c r="H3" s="449"/>
      <c r="I3" s="449"/>
      <c r="J3" s="449"/>
      <c r="K3" s="449"/>
      <c r="O3" s="451" t="s">
        <v>701</v>
      </c>
      <c r="P3" s="451"/>
      <c r="Q3" s="449"/>
    </row>
    <row r="4" spans="1:17" ht="21" customHeight="1" x14ac:dyDescent="0.3">
      <c r="E4" s="450"/>
      <c r="F4" s="449"/>
      <c r="G4" s="449"/>
      <c r="H4" s="449"/>
      <c r="I4" s="449"/>
      <c r="J4" s="449"/>
      <c r="K4" s="449"/>
      <c r="O4" s="451" t="s">
        <v>81</v>
      </c>
      <c r="P4" s="451"/>
      <c r="Q4" s="449"/>
    </row>
    <row r="5" spans="1:17" ht="19.5" customHeight="1" x14ac:dyDescent="0.3">
      <c r="E5" s="450"/>
      <c r="F5" s="449"/>
      <c r="G5" s="449"/>
      <c r="H5" s="449"/>
      <c r="I5" s="449"/>
      <c r="J5" s="449"/>
      <c r="K5" s="449"/>
      <c r="O5" s="451" t="s">
        <v>455</v>
      </c>
      <c r="P5" s="451"/>
      <c r="Q5" s="449"/>
    </row>
    <row r="6" spans="1:17" ht="24.75" customHeight="1" x14ac:dyDescent="0.3">
      <c r="E6" s="450"/>
      <c r="F6" s="449"/>
      <c r="G6" s="449"/>
      <c r="H6" s="449"/>
      <c r="I6" s="449"/>
      <c r="J6" s="449"/>
      <c r="K6" s="449"/>
      <c r="O6" s="451" t="s">
        <v>702</v>
      </c>
      <c r="P6" s="451"/>
      <c r="Q6" s="449"/>
    </row>
    <row r="7" spans="1:17" ht="15" customHeight="1" x14ac:dyDescent="0.2"/>
    <row r="8" spans="1:17" ht="18.75" customHeight="1" x14ac:dyDescent="0.3">
      <c r="C8" s="87"/>
      <c r="D8" s="87"/>
      <c r="E8" s="87"/>
      <c r="F8" s="33"/>
      <c r="G8" s="87"/>
      <c r="H8" s="443"/>
    </row>
    <row r="9" spans="1:17" ht="43.5" customHeight="1" x14ac:dyDescent="0.2">
      <c r="A9" s="585" t="s">
        <v>697</v>
      </c>
      <c r="B9" s="585"/>
      <c r="C9" s="585"/>
      <c r="D9" s="585"/>
      <c r="E9" s="585"/>
      <c r="F9" s="585"/>
      <c r="G9" s="585"/>
      <c r="H9" s="585"/>
      <c r="I9" s="546"/>
      <c r="J9" s="546"/>
      <c r="K9" s="546"/>
      <c r="L9" s="546"/>
      <c r="M9" s="546"/>
      <c r="N9" s="546"/>
      <c r="O9" s="546"/>
      <c r="P9" s="546"/>
    </row>
    <row r="10" spans="1:17" ht="21.75" customHeight="1" x14ac:dyDescent="0.3">
      <c r="A10" s="89"/>
      <c r="B10" s="89"/>
      <c r="C10" s="89"/>
      <c r="D10" s="89"/>
      <c r="E10" s="89"/>
      <c r="F10" s="348"/>
      <c r="G10" s="89"/>
      <c r="H10" s="444"/>
    </row>
    <row r="11" spans="1:17" ht="18.75" customHeight="1" x14ac:dyDescent="0.3">
      <c r="B11" s="20"/>
      <c r="C11" s="20"/>
      <c r="D11" s="20"/>
      <c r="E11" s="20"/>
      <c r="F11" s="349"/>
      <c r="I11" s="506"/>
      <c r="P11" s="506" t="s">
        <v>61</v>
      </c>
    </row>
    <row r="12" spans="1:17" ht="48" customHeight="1" x14ac:dyDescent="0.2">
      <c r="A12" s="566" t="s">
        <v>35</v>
      </c>
      <c r="B12" s="566" t="s">
        <v>56</v>
      </c>
      <c r="C12" s="566" t="s">
        <v>709</v>
      </c>
      <c r="D12" s="586"/>
      <c r="E12" s="586"/>
      <c r="F12" s="586"/>
      <c r="G12" s="586"/>
      <c r="H12" s="566" t="s">
        <v>710</v>
      </c>
      <c r="I12" s="566" t="s">
        <v>698</v>
      </c>
      <c r="J12" s="530"/>
      <c r="K12" s="530"/>
      <c r="L12" s="530"/>
      <c r="M12" s="530"/>
      <c r="N12" s="530"/>
      <c r="O12" s="566" t="s">
        <v>699</v>
      </c>
      <c r="P12" s="566" t="s">
        <v>700</v>
      </c>
    </row>
    <row r="13" spans="1:17" ht="20.25" customHeight="1" x14ac:dyDescent="0.2">
      <c r="A13" s="567"/>
      <c r="B13" s="570"/>
      <c r="C13" s="566" t="s">
        <v>162</v>
      </c>
      <c r="D13" s="584" t="s">
        <v>12</v>
      </c>
      <c r="E13" s="584" t="s">
        <v>13</v>
      </c>
      <c r="F13" s="584" t="s">
        <v>14</v>
      </c>
      <c r="G13" s="584" t="s">
        <v>16</v>
      </c>
      <c r="H13" s="567"/>
      <c r="I13" s="567"/>
      <c r="J13" s="530"/>
      <c r="K13" s="530"/>
      <c r="L13" s="530"/>
      <c r="M13" s="530"/>
      <c r="N13" s="530"/>
      <c r="O13" s="565"/>
      <c r="P13" s="566"/>
    </row>
    <row r="14" spans="1:17" ht="12.75" customHeight="1" x14ac:dyDescent="0.2">
      <c r="A14" s="567"/>
      <c r="B14" s="570"/>
      <c r="C14" s="566"/>
      <c r="D14" s="584"/>
      <c r="E14" s="584"/>
      <c r="F14" s="584"/>
      <c r="G14" s="584"/>
      <c r="H14" s="567"/>
      <c r="I14" s="567"/>
      <c r="J14" s="530"/>
      <c r="K14" s="530"/>
      <c r="L14" s="530"/>
      <c r="M14" s="530"/>
      <c r="N14" s="530"/>
      <c r="O14" s="565"/>
      <c r="P14" s="566"/>
    </row>
    <row r="15" spans="1:17" ht="87.75" customHeight="1" x14ac:dyDescent="0.2">
      <c r="A15" s="567"/>
      <c r="B15" s="570"/>
      <c r="C15" s="566"/>
      <c r="D15" s="584"/>
      <c r="E15" s="584"/>
      <c r="F15" s="584"/>
      <c r="G15" s="584"/>
      <c r="H15" s="567"/>
      <c r="I15" s="567"/>
      <c r="J15" s="530"/>
      <c r="K15" s="530"/>
      <c r="L15" s="530"/>
      <c r="M15" s="530"/>
      <c r="N15" s="530"/>
      <c r="O15" s="565"/>
      <c r="P15" s="566"/>
    </row>
    <row r="16" spans="1:17" ht="18.75" x14ac:dyDescent="0.3">
      <c r="A16" s="526">
        <v>1</v>
      </c>
      <c r="B16" s="271">
        <v>2</v>
      </c>
      <c r="C16" s="527">
        <v>3</v>
      </c>
      <c r="D16" s="271">
        <v>4</v>
      </c>
      <c r="E16" s="271">
        <v>5</v>
      </c>
      <c r="F16" s="528">
        <v>6</v>
      </c>
      <c r="G16" s="271">
        <v>7</v>
      </c>
      <c r="H16" s="271">
        <v>8</v>
      </c>
      <c r="I16" s="529" t="s">
        <v>628</v>
      </c>
      <c r="O16" s="528">
        <v>10</v>
      </c>
      <c r="P16" s="528">
        <v>11</v>
      </c>
    </row>
    <row r="17" spans="1:20" ht="20.25" x14ac:dyDescent="0.3">
      <c r="A17" s="21"/>
      <c r="B17" s="23" t="s">
        <v>37</v>
      </c>
      <c r="C17" s="22"/>
      <c r="D17" s="16"/>
      <c r="E17" s="16"/>
      <c r="F17" s="43"/>
      <c r="G17" s="16"/>
      <c r="H17" s="538">
        <f>H19+H30+H312+H334+H353+H362+H374+H457+H599+H645+H669+H689</f>
        <v>3953747.2675000001</v>
      </c>
      <c r="I17" s="531">
        <f>I19+I30+I312+I334+I353+I362+I374+I457+I599+I645+I669+I689</f>
        <v>3953747.2675000001</v>
      </c>
      <c r="J17" s="463"/>
      <c r="K17" s="463"/>
      <c r="L17" s="463"/>
      <c r="M17" s="463"/>
      <c r="N17" s="463"/>
      <c r="O17" s="412">
        <f>O19+O30+O312+O334+O353+O362+O374+O457+O599+O645+O669+O689</f>
        <v>3803786.3882500008</v>
      </c>
      <c r="P17" s="464">
        <f>O17/I17*100</f>
        <v>96.207120255695528</v>
      </c>
      <c r="Q17" s="440">
        <v>3889503.4674999998</v>
      </c>
      <c r="R17" s="401">
        <f>I17-Q17</f>
        <v>64243.800000000279</v>
      </c>
      <c r="S17" s="332">
        <f>H17-R17</f>
        <v>3889503.4674999998</v>
      </c>
      <c r="T17" s="372">
        <f>Q17-I17</f>
        <v>-64243.800000000279</v>
      </c>
    </row>
    <row r="18" spans="1:20" ht="12" customHeight="1" x14ac:dyDescent="0.35">
      <c r="A18" s="21"/>
      <c r="B18" s="16"/>
      <c r="C18" s="22"/>
      <c r="D18" s="16"/>
      <c r="E18" s="16"/>
      <c r="F18" s="43"/>
      <c r="G18" s="16"/>
      <c r="H18" s="465"/>
      <c r="I18" s="412"/>
      <c r="J18" s="462"/>
      <c r="K18" s="462"/>
      <c r="L18" s="462"/>
      <c r="M18" s="462"/>
      <c r="N18" s="462"/>
      <c r="O18" s="36"/>
      <c r="P18" s="452"/>
      <c r="Q18" s="327"/>
    </row>
    <row r="19" spans="1:20" ht="37.5" customHeight="1" x14ac:dyDescent="0.3">
      <c r="A19" s="25" t="s">
        <v>36</v>
      </c>
      <c r="B19" s="3" t="s">
        <v>33</v>
      </c>
      <c r="C19" s="18" t="s">
        <v>34</v>
      </c>
      <c r="D19" s="17"/>
      <c r="E19" s="17"/>
      <c r="F19" s="19"/>
      <c r="G19" s="17"/>
      <c r="H19" s="466">
        <f t="shared" ref="H19:I21" si="0">H20</f>
        <v>5214.3999999999996</v>
      </c>
      <c r="I19" s="412">
        <f t="shared" si="0"/>
        <v>5214.3999999999996</v>
      </c>
      <c r="J19" s="462"/>
      <c r="K19" s="462"/>
      <c r="L19" s="462"/>
      <c r="M19" s="462"/>
      <c r="N19" s="462"/>
      <c r="O19" s="412">
        <f t="shared" ref="O19:O21" si="1">O20</f>
        <v>5214.3147600000002</v>
      </c>
      <c r="P19" s="464">
        <f t="shared" ref="P19:P82" si="2">O19/I19*100</f>
        <v>99.998365296103103</v>
      </c>
    </row>
    <row r="20" spans="1:20" ht="29.25" customHeight="1" x14ac:dyDescent="0.3">
      <c r="B20" s="98" t="s">
        <v>19</v>
      </c>
      <c r="C20" s="6" t="s">
        <v>34</v>
      </c>
      <c r="D20" s="7" t="s">
        <v>3</v>
      </c>
      <c r="E20" s="7"/>
      <c r="F20" s="8"/>
      <c r="G20" s="7"/>
      <c r="H20" s="467">
        <f t="shared" si="0"/>
        <v>5214.3999999999996</v>
      </c>
      <c r="I20" s="308">
        <f t="shared" si="0"/>
        <v>5214.3999999999996</v>
      </c>
      <c r="J20" s="462"/>
      <c r="K20" s="462"/>
      <c r="L20" s="462"/>
      <c r="M20" s="462"/>
      <c r="N20" s="462"/>
      <c r="O20" s="308">
        <f t="shared" si="1"/>
        <v>5214.3147600000002</v>
      </c>
      <c r="P20" s="452">
        <f t="shared" si="2"/>
        <v>99.998365296103103</v>
      </c>
    </row>
    <row r="21" spans="1:20" ht="80.25" customHeight="1" x14ac:dyDescent="0.3">
      <c r="B21" s="92" t="s">
        <v>51</v>
      </c>
      <c r="C21" s="8" t="s">
        <v>34</v>
      </c>
      <c r="D21" s="9" t="s">
        <v>3</v>
      </c>
      <c r="E21" s="9" t="s">
        <v>8</v>
      </c>
      <c r="F21" s="8"/>
      <c r="G21" s="9"/>
      <c r="H21" s="467">
        <f t="shared" si="0"/>
        <v>5214.3999999999996</v>
      </c>
      <c r="I21" s="308">
        <f t="shared" si="0"/>
        <v>5214.3999999999996</v>
      </c>
      <c r="J21" s="462"/>
      <c r="K21" s="462"/>
      <c r="L21" s="462"/>
      <c r="M21" s="462"/>
      <c r="N21" s="462"/>
      <c r="O21" s="308">
        <f t="shared" si="1"/>
        <v>5214.3147600000002</v>
      </c>
      <c r="P21" s="452">
        <f t="shared" si="2"/>
        <v>99.998365296103103</v>
      </c>
    </row>
    <row r="22" spans="1:20" ht="63" customHeight="1" x14ac:dyDescent="0.3">
      <c r="B22" s="92" t="s">
        <v>98</v>
      </c>
      <c r="C22" s="36">
        <v>901</v>
      </c>
      <c r="D22" s="28" t="s">
        <v>3</v>
      </c>
      <c r="E22" s="28" t="s">
        <v>8</v>
      </c>
      <c r="F22" s="28" t="s">
        <v>169</v>
      </c>
      <c r="G22" s="9"/>
      <c r="H22" s="467">
        <f>H23+H26</f>
        <v>5214.3999999999996</v>
      </c>
      <c r="I22" s="308">
        <f>I23+I26</f>
        <v>5214.3999999999996</v>
      </c>
      <c r="J22" s="462"/>
      <c r="K22" s="462"/>
      <c r="L22" s="462"/>
      <c r="M22" s="462"/>
      <c r="N22" s="462"/>
      <c r="O22" s="308">
        <f>O23+O26</f>
        <v>5214.3147600000002</v>
      </c>
      <c r="P22" s="452">
        <f t="shared" si="2"/>
        <v>99.998365296103103</v>
      </c>
    </row>
    <row r="23" spans="1:20" ht="45.75" customHeight="1" x14ac:dyDescent="0.3">
      <c r="B23" s="93" t="s">
        <v>97</v>
      </c>
      <c r="C23" s="8" t="s">
        <v>34</v>
      </c>
      <c r="D23" s="28" t="s">
        <v>3</v>
      </c>
      <c r="E23" s="28" t="s">
        <v>8</v>
      </c>
      <c r="F23" s="28" t="s">
        <v>170</v>
      </c>
      <c r="G23" s="9"/>
      <c r="H23" s="467">
        <f t="shared" ref="H23:I24" si="3">H24</f>
        <v>2570.8000000000002</v>
      </c>
      <c r="I23" s="308">
        <f t="shared" si="3"/>
        <v>2570.8000000000002</v>
      </c>
      <c r="J23" s="462"/>
      <c r="K23" s="462"/>
      <c r="L23" s="462"/>
      <c r="M23" s="462"/>
      <c r="N23" s="462"/>
      <c r="O23" s="36">
        <f>O24</f>
        <v>2570.8000000000002</v>
      </c>
      <c r="P23" s="452">
        <f t="shared" si="2"/>
        <v>100</v>
      </c>
    </row>
    <row r="24" spans="1:20" ht="51" customHeight="1" x14ac:dyDescent="0.3">
      <c r="B24" s="93" t="s">
        <v>93</v>
      </c>
      <c r="C24" s="8" t="s">
        <v>34</v>
      </c>
      <c r="D24" s="28" t="s">
        <v>3</v>
      </c>
      <c r="E24" s="28" t="s">
        <v>8</v>
      </c>
      <c r="F24" s="28" t="s">
        <v>171</v>
      </c>
      <c r="G24" s="9"/>
      <c r="H24" s="467">
        <f t="shared" si="3"/>
        <v>2570.8000000000002</v>
      </c>
      <c r="I24" s="308">
        <f t="shared" si="3"/>
        <v>2570.8000000000002</v>
      </c>
      <c r="J24" s="462"/>
      <c r="K24" s="462"/>
      <c r="L24" s="462"/>
      <c r="M24" s="462"/>
      <c r="N24" s="462"/>
      <c r="O24" s="36">
        <f>O25</f>
        <v>2570.8000000000002</v>
      </c>
      <c r="P24" s="452">
        <f t="shared" si="2"/>
        <v>100</v>
      </c>
    </row>
    <row r="25" spans="1:20" ht="54.75" customHeight="1" x14ac:dyDescent="0.3">
      <c r="B25" s="93" t="s">
        <v>444</v>
      </c>
      <c r="C25" s="8" t="s">
        <v>34</v>
      </c>
      <c r="D25" s="28" t="s">
        <v>3</v>
      </c>
      <c r="E25" s="28" t="s">
        <v>8</v>
      </c>
      <c r="F25" s="28" t="s">
        <v>171</v>
      </c>
      <c r="G25" s="9" t="s">
        <v>82</v>
      </c>
      <c r="H25" s="468">
        <v>2570.8000000000002</v>
      </c>
      <c r="I25" s="308">
        <f>2254.3+403.6-87.1</f>
        <v>2570.8000000000002</v>
      </c>
      <c r="J25" s="462"/>
      <c r="K25" s="462"/>
      <c r="L25" s="462"/>
      <c r="M25" s="462"/>
      <c r="N25" s="462"/>
      <c r="O25" s="36">
        <v>2570.8000000000002</v>
      </c>
      <c r="P25" s="452">
        <f t="shared" si="2"/>
        <v>100</v>
      </c>
    </row>
    <row r="26" spans="1:20" ht="48" customHeight="1" x14ac:dyDescent="0.3">
      <c r="B26" s="93" t="s">
        <v>99</v>
      </c>
      <c r="C26" s="8" t="s">
        <v>34</v>
      </c>
      <c r="D26" s="28" t="s">
        <v>3</v>
      </c>
      <c r="E26" s="28" t="s">
        <v>8</v>
      </c>
      <c r="F26" s="28" t="s">
        <v>172</v>
      </c>
      <c r="G26" s="9"/>
      <c r="H26" s="467">
        <f>H27</f>
        <v>2643.6</v>
      </c>
      <c r="I26" s="308">
        <f>I27</f>
        <v>2643.6</v>
      </c>
      <c r="J26" s="462"/>
      <c r="K26" s="462"/>
      <c r="L26" s="462"/>
      <c r="M26" s="462"/>
      <c r="N26" s="462"/>
      <c r="O26" s="452">
        <f>O27</f>
        <v>2643.51476</v>
      </c>
      <c r="P26" s="452">
        <f t="shared" si="2"/>
        <v>99.996775609018002</v>
      </c>
    </row>
    <row r="27" spans="1:20" ht="37.5" x14ac:dyDescent="0.3">
      <c r="B27" s="93" t="s">
        <v>93</v>
      </c>
      <c r="C27" s="8" t="s">
        <v>34</v>
      </c>
      <c r="D27" s="28" t="s">
        <v>3</v>
      </c>
      <c r="E27" s="28" t="s">
        <v>8</v>
      </c>
      <c r="F27" s="28" t="s">
        <v>173</v>
      </c>
      <c r="G27" s="9"/>
      <c r="H27" s="467">
        <f>H28+H29</f>
        <v>2643.6</v>
      </c>
      <c r="I27" s="308">
        <f>I28+I29</f>
        <v>2643.6</v>
      </c>
      <c r="J27" s="462"/>
      <c r="K27" s="462"/>
      <c r="L27" s="462"/>
      <c r="M27" s="462"/>
      <c r="N27" s="462"/>
      <c r="O27" s="452">
        <f>O28+O29</f>
        <v>2643.51476</v>
      </c>
      <c r="P27" s="452">
        <f t="shared" si="2"/>
        <v>99.996775609018002</v>
      </c>
    </row>
    <row r="28" spans="1:20" ht="55.5" customHeight="1" x14ac:dyDescent="0.3">
      <c r="B28" s="93" t="s">
        <v>444</v>
      </c>
      <c r="C28" s="8" t="s">
        <v>34</v>
      </c>
      <c r="D28" s="28" t="s">
        <v>3</v>
      </c>
      <c r="E28" s="28" t="s">
        <v>8</v>
      </c>
      <c r="F28" s="28" t="s">
        <v>173</v>
      </c>
      <c r="G28" s="9" t="s">
        <v>82</v>
      </c>
      <c r="H28" s="468">
        <v>2564.5</v>
      </c>
      <c r="I28" s="308">
        <f>2181.9+488.2-105.6</f>
        <v>2564.5</v>
      </c>
      <c r="J28" s="462"/>
      <c r="K28" s="462"/>
      <c r="L28" s="462"/>
      <c r="M28" s="462"/>
      <c r="N28" s="462"/>
      <c r="O28" s="36">
        <v>2564.5</v>
      </c>
      <c r="P28" s="452">
        <f t="shared" si="2"/>
        <v>100</v>
      </c>
    </row>
    <row r="29" spans="1:20" ht="59.25" customHeight="1" x14ac:dyDescent="0.3">
      <c r="B29" s="90" t="s">
        <v>103</v>
      </c>
      <c r="C29" s="8" t="s">
        <v>34</v>
      </c>
      <c r="D29" s="9" t="s">
        <v>3</v>
      </c>
      <c r="E29" s="9" t="s">
        <v>8</v>
      </c>
      <c r="F29" s="28" t="s">
        <v>173</v>
      </c>
      <c r="G29" s="9" t="s">
        <v>83</v>
      </c>
      <c r="H29" s="468">
        <v>79.099999999999994</v>
      </c>
      <c r="I29" s="308">
        <f>89.3-10.2</f>
        <v>79.099999999999994</v>
      </c>
      <c r="J29" s="462"/>
      <c r="K29" s="462"/>
      <c r="L29" s="462"/>
      <c r="M29" s="462"/>
      <c r="N29" s="462"/>
      <c r="O29" s="452">
        <v>79.014759999999995</v>
      </c>
      <c r="P29" s="452">
        <f t="shared" si="2"/>
        <v>99.892237673830593</v>
      </c>
    </row>
    <row r="30" spans="1:20" ht="81" customHeight="1" x14ac:dyDescent="0.3">
      <c r="A30" s="24" t="s">
        <v>38</v>
      </c>
      <c r="B30" s="3" t="s">
        <v>31</v>
      </c>
      <c r="C30" s="18" t="s">
        <v>22</v>
      </c>
      <c r="D30" s="583"/>
      <c r="E30" s="583"/>
      <c r="F30" s="583"/>
      <c r="G30" s="583"/>
      <c r="H30" s="539">
        <f>H31+H127+H162+H213+H240+H263+H247+H302+H119</f>
        <v>1092311.0380000002</v>
      </c>
      <c r="I30" s="469">
        <f>I31+I127+I162+I213+I240+I263+I247+I302+I119</f>
        <v>1092311.0379999999</v>
      </c>
      <c r="J30" s="463"/>
      <c r="K30" s="463"/>
      <c r="L30" s="463"/>
      <c r="M30" s="463"/>
      <c r="N30" s="463"/>
      <c r="O30" s="469">
        <f>O31+O127+O162+O213+O240+O263+O247+O302+O119</f>
        <v>1043676.7702400002</v>
      </c>
      <c r="P30" s="464">
        <f t="shared" si="2"/>
        <v>95.54758067362863</v>
      </c>
    </row>
    <row r="31" spans="1:20" ht="31.5" customHeight="1" x14ac:dyDescent="0.3">
      <c r="B31" s="13" t="s">
        <v>19</v>
      </c>
      <c r="C31" s="8" t="s">
        <v>22</v>
      </c>
      <c r="D31" s="9" t="s">
        <v>3</v>
      </c>
      <c r="E31" s="9"/>
      <c r="F31" s="8"/>
      <c r="G31" s="9"/>
      <c r="H31" s="465">
        <f>H32+H37+H66+H61</f>
        <v>422531.17199999996</v>
      </c>
      <c r="I31" s="65">
        <f>I32+I37+I66+I61</f>
        <v>422531.17199999996</v>
      </c>
      <c r="J31" s="462"/>
      <c r="K31" s="462"/>
      <c r="L31" s="462"/>
      <c r="M31" s="462"/>
      <c r="N31" s="462"/>
      <c r="O31" s="65">
        <f>O32+O37+O66+O61</f>
        <v>403859.19547000004</v>
      </c>
      <c r="P31" s="452">
        <f t="shared" si="2"/>
        <v>95.58092330996115</v>
      </c>
    </row>
    <row r="32" spans="1:20" ht="64.5" customHeight="1" x14ac:dyDescent="0.3">
      <c r="B32" s="123" t="s">
        <v>62</v>
      </c>
      <c r="C32" s="8" t="s">
        <v>22</v>
      </c>
      <c r="D32" s="9" t="s">
        <v>3</v>
      </c>
      <c r="E32" s="9" t="s">
        <v>6</v>
      </c>
      <c r="F32" s="8"/>
      <c r="G32" s="9"/>
      <c r="H32" s="467">
        <f t="shared" ref="H32:I35" si="4">H33</f>
        <v>2679.1</v>
      </c>
      <c r="I32" s="308">
        <f t="shared" si="4"/>
        <v>2679.1000000000004</v>
      </c>
      <c r="J32" s="462"/>
      <c r="K32" s="462"/>
      <c r="L32" s="462"/>
      <c r="M32" s="462"/>
      <c r="N32" s="462"/>
      <c r="O32" s="308">
        <f t="shared" ref="O32:O35" si="5">O33</f>
        <v>2679.1</v>
      </c>
      <c r="P32" s="452">
        <f t="shared" si="2"/>
        <v>99.999999999999972</v>
      </c>
    </row>
    <row r="33" spans="2:16" ht="63.75" customHeight="1" x14ac:dyDescent="0.3">
      <c r="B33" s="109" t="s">
        <v>91</v>
      </c>
      <c r="C33" s="8" t="s">
        <v>22</v>
      </c>
      <c r="D33" s="30" t="s">
        <v>3</v>
      </c>
      <c r="E33" s="30" t="s">
        <v>6</v>
      </c>
      <c r="F33" s="30" t="s">
        <v>176</v>
      </c>
      <c r="G33" s="9"/>
      <c r="H33" s="467">
        <f t="shared" si="4"/>
        <v>2679.1</v>
      </c>
      <c r="I33" s="308">
        <f t="shared" si="4"/>
        <v>2679.1000000000004</v>
      </c>
      <c r="J33" s="462"/>
      <c r="K33" s="462"/>
      <c r="L33" s="462"/>
      <c r="M33" s="462"/>
      <c r="N33" s="462"/>
      <c r="O33" s="308">
        <f t="shared" si="5"/>
        <v>2679.1</v>
      </c>
      <c r="P33" s="452">
        <f t="shared" si="2"/>
        <v>99.999999999999972</v>
      </c>
    </row>
    <row r="34" spans="2:16" ht="47.25" customHeight="1" x14ac:dyDescent="0.3">
      <c r="B34" s="108" t="s">
        <v>92</v>
      </c>
      <c r="C34" s="8" t="s">
        <v>22</v>
      </c>
      <c r="D34" s="28" t="s">
        <v>3</v>
      </c>
      <c r="E34" s="28" t="s">
        <v>6</v>
      </c>
      <c r="F34" s="28" t="s">
        <v>175</v>
      </c>
      <c r="G34" s="9"/>
      <c r="H34" s="467">
        <f t="shared" si="4"/>
        <v>2679.1</v>
      </c>
      <c r="I34" s="308">
        <f t="shared" si="4"/>
        <v>2679.1000000000004</v>
      </c>
      <c r="J34" s="462"/>
      <c r="K34" s="462"/>
      <c r="L34" s="462"/>
      <c r="M34" s="462"/>
      <c r="N34" s="462"/>
      <c r="O34" s="308">
        <f t="shared" si="5"/>
        <v>2679.1</v>
      </c>
      <c r="P34" s="452">
        <f t="shared" si="2"/>
        <v>99.999999999999972</v>
      </c>
    </row>
    <row r="35" spans="2:16" ht="43.5" customHeight="1" x14ac:dyDescent="0.3">
      <c r="B35" s="107" t="s">
        <v>93</v>
      </c>
      <c r="C35" s="8" t="s">
        <v>22</v>
      </c>
      <c r="D35" s="28" t="s">
        <v>3</v>
      </c>
      <c r="E35" s="28" t="s">
        <v>6</v>
      </c>
      <c r="F35" s="28" t="s">
        <v>174</v>
      </c>
      <c r="G35" s="28"/>
      <c r="H35" s="467">
        <f t="shared" si="4"/>
        <v>2679.1</v>
      </c>
      <c r="I35" s="308">
        <f t="shared" si="4"/>
        <v>2679.1000000000004</v>
      </c>
      <c r="J35" s="462"/>
      <c r="K35" s="462"/>
      <c r="L35" s="462"/>
      <c r="M35" s="462"/>
      <c r="N35" s="462"/>
      <c r="O35" s="308">
        <f t="shared" si="5"/>
        <v>2679.1</v>
      </c>
      <c r="P35" s="452">
        <f t="shared" si="2"/>
        <v>99.999999999999972</v>
      </c>
    </row>
    <row r="36" spans="2:16" ht="51" customHeight="1" x14ac:dyDescent="0.3">
      <c r="B36" s="107" t="s">
        <v>444</v>
      </c>
      <c r="C36" s="8" t="s">
        <v>22</v>
      </c>
      <c r="D36" s="28" t="s">
        <v>3</v>
      </c>
      <c r="E36" s="28" t="s">
        <v>6</v>
      </c>
      <c r="F36" s="28" t="s">
        <v>174</v>
      </c>
      <c r="G36" s="28" t="s">
        <v>82</v>
      </c>
      <c r="H36" s="467">
        <v>2679.1</v>
      </c>
      <c r="I36" s="308">
        <f>2357.9-198.4+198.4-410+410+424.3-138.2+138.2-10-37.5+37.5-159+159-93.1</f>
        <v>2679.1000000000004</v>
      </c>
      <c r="J36" s="462"/>
      <c r="K36" s="462"/>
      <c r="L36" s="462"/>
      <c r="M36" s="462"/>
      <c r="N36" s="462"/>
      <c r="O36" s="36">
        <v>2679.1</v>
      </c>
      <c r="P36" s="452">
        <f t="shared" si="2"/>
        <v>99.999999999999972</v>
      </c>
    </row>
    <row r="37" spans="2:16" ht="81.75" customHeight="1" x14ac:dyDescent="0.3">
      <c r="B37" s="107" t="s">
        <v>63</v>
      </c>
      <c r="C37" s="8" t="s">
        <v>22</v>
      </c>
      <c r="D37" s="2" t="s">
        <v>3</v>
      </c>
      <c r="E37" s="2" t="s">
        <v>10</v>
      </c>
      <c r="F37" s="8"/>
      <c r="G37" s="2"/>
      <c r="H37" s="465">
        <f>H38+H55</f>
        <v>127191.6</v>
      </c>
      <c r="I37" s="65">
        <f>I38+I55</f>
        <v>127191.6</v>
      </c>
      <c r="J37" s="462"/>
      <c r="K37" s="462"/>
      <c r="L37" s="462"/>
      <c r="M37" s="462"/>
      <c r="N37" s="462"/>
      <c r="O37" s="65">
        <f>O38+O55</f>
        <v>127191.32557</v>
      </c>
      <c r="P37" s="452">
        <f t="shared" si="2"/>
        <v>99.999784238896268</v>
      </c>
    </row>
    <row r="38" spans="2:16" ht="62.25" customHeight="1" x14ac:dyDescent="0.3">
      <c r="B38" s="125" t="s">
        <v>501</v>
      </c>
      <c r="C38" s="8" t="s">
        <v>22</v>
      </c>
      <c r="D38" s="28" t="s">
        <v>3</v>
      </c>
      <c r="E38" s="28" t="s">
        <v>10</v>
      </c>
      <c r="F38" s="28" t="s">
        <v>178</v>
      </c>
      <c r="G38" s="2"/>
      <c r="H38" s="465">
        <f>H39</f>
        <v>126769</v>
      </c>
      <c r="I38" s="65">
        <f>I39</f>
        <v>126769</v>
      </c>
      <c r="J38" s="462"/>
      <c r="K38" s="462"/>
      <c r="L38" s="462"/>
      <c r="M38" s="462"/>
      <c r="N38" s="462"/>
      <c r="O38" s="65">
        <f>O39</f>
        <v>126768.82057</v>
      </c>
      <c r="P38" s="452">
        <f t="shared" si="2"/>
        <v>99.999858459086994</v>
      </c>
    </row>
    <row r="39" spans="2:16" ht="80.25" customHeight="1" x14ac:dyDescent="0.3">
      <c r="B39" s="218" t="s">
        <v>502</v>
      </c>
      <c r="C39" s="8" t="s">
        <v>22</v>
      </c>
      <c r="D39" s="28" t="s">
        <v>3</v>
      </c>
      <c r="E39" s="28" t="s">
        <v>10</v>
      </c>
      <c r="F39" s="28" t="s">
        <v>285</v>
      </c>
      <c r="G39" s="2"/>
      <c r="H39" s="465">
        <f>H40+H45</f>
        <v>126769</v>
      </c>
      <c r="I39" s="65">
        <f>I40+I45</f>
        <v>126769</v>
      </c>
      <c r="J39" s="462"/>
      <c r="K39" s="462"/>
      <c r="L39" s="462"/>
      <c r="M39" s="462"/>
      <c r="N39" s="462"/>
      <c r="O39" s="65">
        <f>O40+O45</f>
        <v>126768.82057</v>
      </c>
      <c r="P39" s="452">
        <f t="shared" si="2"/>
        <v>99.999858459086994</v>
      </c>
    </row>
    <row r="40" spans="2:16" ht="61.5" customHeight="1" x14ac:dyDescent="0.3">
      <c r="B40" s="367" t="s">
        <v>277</v>
      </c>
      <c r="C40" s="8" t="s">
        <v>22</v>
      </c>
      <c r="D40" s="28" t="s">
        <v>3</v>
      </c>
      <c r="E40" s="28" t="s">
        <v>10</v>
      </c>
      <c r="F40" s="28" t="s">
        <v>286</v>
      </c>
      <c r="G40" s="2"/>
      <c r="H40" s="465">
        <f>H41</f>
        <v>120674.8</v>
      </c>
      <c r="I40" s="65">
        <f>I41</f>
        <v>120674.8</v>
      </c>
      <c r="J40" s="462"/>
      <c r="K40" s="462"/>
      <c r="L40" s="462"/>
      <c r="M40" s="462"/>
      <c r="N40" s="462"/>
      <c r="O40" s="65">
        <f>O41</f>
        <v>120674.62057</v>
      </c>
      <c r="P40" s="452">
        <f t="shared" si="2"/>
        <v>99.999851311127102</v>
      </c>
    </row>
    <row r="41" spans="2:16" ht="48.75" customHeight="1" x14ac:dyDescent="0.3">
      <c r="B41" s="367" t="s">
        <v>93</v>
      </c>
      <c r="C41" s="8" t="s">
        <v>22</v>
      </c>
      <c r="D41" s="28" t="s">
        <v>3</v>
      </c>
      <c r="E41" s="28" t="s">
        <v>10</v>
      </c>
      <c r="F41" s="106" t="s">
        <v>287</v>
      </c>
      <c r="G41" s="28"/>
      <c r="H41" s="465">
        <f>H42+H43+H44</f>
        <v>120674.8</v>
      </c>
      <c r="I41" s="65">
        <f>I42+I43+I44</f>
        <v>120674.8</v>
      </c>
      <c r="J41" s="462"/>
      <c r="K41" s="462"/>
      <c r="L41" s="462"/>
      <c r="M41" s="462"/>
      <c r="N41" s="462"/>
      <c r="O41" s="65">
        <f>O42+O43+O44</f>
        <v>120674.62057</v>
      </c>
      <c r="P41" s="452">
        <f t="shared" si="2"/>
        <v>99.999851311127102</v>
      </c>
    </row>
    <row r="42" spans="2:16" ht="49.5" customHeight="1" x14ac:dyDescent="0.3">
      <c r="B42" s="367" t="s">
        <v>444</v>
      </c>
      <c r="C42" s="8" t="s">
        <v>22</v>
      </c>
      <c r="D42" s="28" t="s">
        <v>3</v>
      </c>
      <c r="E42" s="28" t="s">
        <v>10</v>
      </c>
      <c r="F42" s="106" t="s">
        <v>287</v>
      </c>
      <c r="G42" s="28" t="s">
        <v>82</v>
      </c>
      <c r="H42" s="467">
        <v>119134.5</v>
      </c>
      <c r="I42" s="308">
        <f>101195.1+17032+907.4</f>
        <v>119134.5</v>
      </c>
      <c r="J42" s="462"/>
      <c r="K42" s="462"/>
      <c r="L42" s="462"/>
      <c r="M42" s="462"/>
      <c r="N42" s="462"/>
      <c r="O42" s="452">
        <v>119134.5</v>
      </c>
      <c r="P42" s="452">
        <f t="shared" si="2"/>
        <v>100</v>
      </c>
    </row>
    <row r="43" spans="2:16" ht="61.5" customHeight="1" x14ac:dyDescent="0.3">
      <c r="B43" s="306" t="s">
        <v>103</v>
      </c>
      <c r="C43" s="8" t="s">
        <v>22</v>
      </c>
      <c r="D43" s="28" t="s">
        <v>3</v>
      </c>
      <c r="E43" s="28" t="s">
        <v>10</v>
      </c>
      <c r="F43" s="106" t="s">
        <v>287</v>
      </c>
      <c r="G43" s="2" t="s">
        <v>83</v>
      </c>
      <c r="H43" s="468">
        <v>1239.7</v>
      </c>
      <c r="I43" s="308">
        <f>1476.4-236.7</f>
        <v>1239.7</v>
      </c>
      <c r="J43" s="462"/>
      <c r="K43" s="462"/>
      <c r="L43" s="462"/>
      <c r="M43" s="462"/>
      <c r="N43" s="462"/>
      <c r="O43" s="452">
        <v>1239.6013700000001</v>
      </c>
      <c r="P43" s="452">
        <f t="shared" si="2"/>
        <v>99.992044042913605</v>
      </c>
    </row>
    <row r="44" spans="2:16" ht="24.75" customHeight="1" x14ac:dyDescent="0.3">
      <c r="B44" s="90" t="s">
        <v>161</v>
      </c>
      <c r="C44" s="8" t="s">
        <v>22</v>
      </c>
      <c r="D44" s="28" t="s">
        <v>3</v>
      </c>
      <c r="E44" s="28" t="s">
        <v>10</v>
      </c>
      <c r="F44" s="106" t="s">
        <v>287</v>
      </c>
      <c r="G44" s="2" t="s">
        <v>84</v>
      </c>
      <c r="H44" s="468">
        <v>300.60000000000002</v>
      </c>
      <c r="I44" s="308">
        <f>303.2-2.6</f>
        <v>300.59999999999997</v>
      </c>
      <c r="J44" s="462"/>
      <c r="K44" s="462"/>
      <c r="L44" s="462"/>
      <c r="M44" s="462"/>
      <c r="N44" s="462"/>
      <c r="O44" s="452">
        <v>300.51920000000001</v>
      </c>
      <c r="P44" s="452">
        <f t="shared" si="2"/>
        <v>99.973120425815054</v>
      </c>
    </row>
    <row r="45" spans="2:16" ht="61.5" customHeight="1" x14ac:dyDescent="0.3">
      <c r="B45" s="306" t="s">
        <v>436</v>
      </c>
      <c r="C45" s="8" t="s">
        <v>22</v>
      </c>
      <c r="D45" s="28" t="s">
        <v>3</v>
      </c>
      <c r="E45" s="28" t="s">
        <v>10</v>
      </c>
      <c r="F45" s="28" t="s">
        <v>437</v>
      </c>
      <c r="G45" s="2"/>
      <c r="H45" s="465">
        <f>H46+H49+H52</f>
        <v>6094.2</v>
      </c>
      <c r="I45" s="65">
        <f>I46+I49+I52</f>
        <v>6094.2</v>
      </c>
      <c r="J45" s="462"/>
      <c r="K45" s="462"/>
      <c r="L45" s="462"/>
      <c r="M45" s="462"/>
      <c r="N45" s="462"/>
      <c r="O45" s="65">
        <f>O46+O49+O52</f>
        <v>6094.2</v>
      </c>
      <c r="P45" s="452">
        <f t="shared" si="2"/>
        <v>100</v>
      </c>
    </row>
    <row r="46" spans="2:16" ht="206.25" x14ac:dyDescent="0.3">
      <c r="B46" s="334" t="s">
        <v>496</v>
      </c>
      <c r="C46" s="8" t="s">
        <v>22</v>
      </c>
      <c r="D46" s="28" t="s">
        <v>3</v>
      </c>
      <c r="E46" s="28" t="s">
        <v>10</v>
      </c>
      <c r="F46" s="28" t="s">
        <v>438</v>
      </c>
      <c r="G46" s="2"/>
      <c r="H46" s="467">
        <f>H47+H48</f>
        <v>723.4</v>
      </c>
      <c r="I46" s="308">
        <f>I47+I48</f>
        <v>723.40000000000009</v>
      </c>
      <c r="J46" s="462"/>
      <c r="K46" s="462"/>
      <c r="L46" s="462"/>
      <c r="M46" s="462"/>
      <c r="N46" s="462"/>
      <c r="O46" s="143">
        <f>O47+O48</f>
        <v>723.4</v>
      </c>
      <c r="P46" s="452">
        <f t="shared" si="2"/>
        <v>99.999999999999986</v>
      </c>
    </row>
    <row r="47" spans="2:16" ht="44.25" customHeight="1" x14ac:dyDescent="0.3">
      <c r="B47" s="357" t="s">
        <v>444</v>
      </c>
      <c r="C47" s="8" t="s">
        <v>22</v>
      </c>
      <c r="D47" s="31" t="s">
        <v>3</v>
      </c>
      <c r="E47" s="31" t="s">
        <v>10</v>
      </c>
      <c r="F47" s="28" t="s">
        <v>438</v>
      </c>
      <c r="G47" s="28" t="s">
        <v>82</v>
      </c>
      <c r="H47" s="467">
        <v>642.6</v>
      </c>
      <c r="I47" s="308">
        <f>564.2+78.2+0.2</f>
        <v>642.60000000000014</v>
      </c>
      <c r="J47" s="462"/>
      <c r="K47" s="462"/>
      <c r="L47" s="462"/>
      <c r="M47" s="462"/>
      <c r="N47" s="462"/>
      <c r="O47" s="36">
        <v>642.6</v>
      </c>
      <c r="P47" s="452">
        <f t="shared" si="2"/>
        <v>99.999999999999972</v>
      </c>
    </row>
    <row r="48" spans="2:16" ht="72" customHeight="1" x14ac:dyDescent="0.3">
      <c r="B48" s="306" t="s">
        <v>103</v>
      </c>
      <c r="C48" s="8" t="s">
        <v>22</v>
      </c>
      <c r="D48" s="31" t="s">
        <v>3</v>
      </c>
      <c r="E48" s="31" t="s">
        <v>10</v>
      </c>
      <c r="F48" s="28" t="s">
        <v>438</v>
      </c>
      <c r="G48" s="28" t="s">
        <v>83</v>
      </c>
      <c r="H48" s="467">
        <v>80.8</v>
      </c>
      <c r="I48" s="308">
        <f>81-0.2</f>
        <v>80.8</v>
      </c>
      <c r="J48" s="462"/>
      <c r="K48" s="462"/>
      <c r="L48" s="462"/>
      <c r="M48" s="462"/>
      <c r="N48" s="462"/>
      <c r="O48" s="36">
        <v>80.8</v>
      </c>
      <c r="P48" s="452">
        <f t="shared" si="2"/>
        <v>100</v>
      </c>
    </row>
    <row r="49" spans="2:16" ht="80.25" customHeight="1" x14ac:dyDescent="0.3">
      <c r="B49" s="358" t="s">
        <v>372</v>
      </c>
      <c r="C49" s="8" t="s">
        <v>22</v>
      </c>
      <c r="D49" s="31" t="s">
        <v>3</v>
      </c>
      <c r="E49" s="31" t="s">
        <v>10</v>
      </c>
      <c r="F49" s="31" t="s">
        <v>439</v>
      </c>
      <c r="G49" s="8"/>
      <c r="H49" s="470">
        <f>H50+H51</f>
        <v>3923.6</v>
      </c>
      <c r="I49" s="308">
        <f>I50+I51</f>
        <v>3923.6</v>
      </c>
      <c r="J49" s="462"/>
      <c r="K49" s="462"/>
      <c r="L49" s="462"/>
      <c r="M49" s="462"/>
      <c r="N49" s="462"/>
      <c r="O49" s="308">
        <f>O50+O51</f>
        <v>3923.6</v>
      </c>
      <c r="P49" s="452">
        <f t="shared" si="2"/>
        <v>100</v>
      </c>
    </row>
    <row r="50" spans="2:16" ht="44.25" customHeight="1" x14ac:dyDescent="0.3">
      <c r="B50" s="357" t="s">
        <v>444</v>
      </c>
      <c r="C50" s="8" t="s">
        <v>22</v>
      </c>
      <c r="D50" s="31" t="s">
        <v>3</v>
      </c>
      <c r="E50" s="31" t="s">
        <v>10</v>
      </c>
      <c r="F50" s="31" t="s">
        <v>439</v>
      </c>
      <c r="G50" s="28" t="s">
        <v>82</v>
      </c>
      <c r="H50" s="467">
        <v>3708.5</v>
      </c>
      <c r="I50" s="308">
        <f>3168.5+438.4+100.1+1.5</f>
        <v>3708.5</v>
      </c>
      <c r="J50" s="462"/>
      <c r="K50" s="462"/>
      <c r="L50" s="462"/>
      <c r="M50" s="462"/>
      <c r="N50" s="462"/>
      <c r="O50" s="36">
        <v>3708.5</v>
      </c>
      <c r="P50" s="452">
        <f t="shared" si="2"/>
        <v>100</v>
      </c>
    </row>
    <row r="51" spans="2:16" ht="64.5" customHeight="1" x14ac:dyDescent="0.3">
      <c r="B51" s="306" t="s">
        <v>103</v>
      </c>
      <c r="C51" s="8" t="s">
        <v>22</v>
      </c>
      <c r="D51" s="31" t="s">
        <v>3</v>
      </c>
      <c r="E51" s="31" t="s">
        <v>10</v>
      </c>
      <c r="F51" s="31" t="s">
        <v>439</v>
      </c>
      <c r="G51" s="28" t="s">
        <v>83</v>
      </c>
      <c r="H51" s="467">
        <v>215.1</v>
      </c>
      <c r="I51" s="308">
        <f>316.7-100.1-1.5</f>
        <v>215.1</v>
      </c>
      <c r="J51" s="462"/>
      <c r="K51" s="462"/>
      <c r="L51" s="462"/>
      <c r="M51" s="462"/>
      <c r="N51" s="462"/>
      <c r="O51" s="36">
        <v>215.1</v>
      </c>
      <c r="P51" s="452">
        <f t="shared" si="2"/>
        <v>100</v>
      </c>
    </row>
    <row r="52" spans="2:16" ht="75" x14ac:dyDescent="0.3">
      <c r="B52" s="306" t="s">
        <v>487</v>
      </c>
      <c r="C52" s="8" t="s">
        <v>22</v>
      </c>
      <c r="D52" s="31" t="s">
        <v>3</v>
      </c>
      <c r="E52" s="31" t="s">
        <v>10</v>
      </c>
      <c r="F52" s="31" t="s">
        <v>440</v>
      </c>
      <c r="G52" s="28"/>
      <c r="H52" s="467">
        <f>H53+H54</f>
        <v>1447.2</v>
      </c>
      <c r="I52" s="308">
        <f>I53+I54</f>
        <v>1447.2</v>
      </c>
      <c r="J52" s="462"/>
      <c r="K52" s="462"/>
      <c r="L52" s="462"/>
      <c r="M52" s="462"/>
      <c r="N52" s="462"/>
      <c r="O52" s="308">
        <f>O53+O54</f>
        <v>1447.2</v>
      </c>
      <c r="P52" s="452">
        <f t="shared" si="2"/>
        <v>100</v>
      </c>
    </row>
    <row r="53" spans="2:16" ht="49.5" customHeight="1" x14ac:dyDescent="0.3">
      <c r="B53" s="357" t="s">
        <v>444</v>
      </c>
      <c r="C53" s="8" t="s">
        <v>22</v>
      </c>
      <c r="D53" s="31" t="s">
        <v>3</v>
      </c>
      <c r="E53" s="31" t="s">
        <v>10</v>
      </c>
      <c r="F53" s="31" t="s">
        <v>440</v>
      </c>
      <c r="G53" s="28" t="s">
        <v>82</v>
      </c>
      <c r="H53" s="467">
        <v>1356.7</v>
      </c>
      <c r="I53" s="308">
        <f>1150.6+156.4+50.2-0.5</f>
        <v>1356.7</v>
      </c>
      <c r="J53" s="462"/>
      <c r="K53" s="462"/>
      <c r="L53" s="462"/>
      <c r="M53" s="462"/>
      <c r="N53" s="462"/>
      <c r="O53" s="36">
        <v>1356.7</v>
      </c>
      <c r="P53" s="452">
        <f t="shared" si="2"/>
        <v>100</v>
      </c>
    </row>
    <row r="54" spans="2:16" ht="68.25" customHeight="1" x14ac:dyDescent="0.3">
      <c r="B54" s="306" t="s">
        <v>103</v>
      </c>
      <c r="C54" s="8" t="s">
        <v>22</v>
      </c>
      <c r="D54" s="31" t="s">
        <v>3</v>
      </c>
      <c r="E54" s="31" t="s">
        <v>10</v>
      </c>
      <c r="F54" s="31" t="s">
        <v>440</v>
      </c>
      <c r="G54" s="28" t="s">
        <v>83</v>
      </c>
      <c r="H54" s="467">
        <v>90.5</v>
      </c>
      <c r="I54" s="308">
        <f>140.2-50.2+0.5</f>
        <v>90.499999999999986</v>
      </c>
      <c r="J54" s="462"/>
      <c r="K54" s="462"/>
      <c r="L54" s="462"/>
      <c r="M54" s="462"/>
      <c r="N54" s="462"/>
      <c r="O54" s="36">
        <v>90.5</v>
      </c>
      <c r="P54" s="452">
        <f t="shared" si="2"/>
        <v>100.00000000000003</v>
      </c>
    </row>
    <row r="55" spans="2:16" ht="63.75" customHeight="1" x14ac:dyDescent="0.3">
      <c r="B55" s="105" t="s">
        <v>504</v>
      </c>
      <c r="C55" s="69" t="s">
        <v>22</v>
      </c>
      <c r="D55" s="69" t="s">
        <v>3</v>
      </c>
      <c r="E55" s="69" t="s">
        <v>10</v>
      </c>
      <c r="F55" s="69" t="s">
        <v>182</v>
      </c>
      <c r="G55" s="106"/>
      <c r="H55" s="471">
        <f t="shared" ref="H55:I57" si="6">H56</f>
        <v>422.6</v>
      </c>
      <c r="I55" s="309">
        <f t="shared" si="6"/>
        <v>422.6</v>
      </c>
      <c r="J55" s="462"/>
      <c r="K55" s="462"/>
      <c r="L55" s="462"/>
      <c r="M55" s="462"/>
      <c r="N55" s="462"/>
      <c r="O55" s="309">
        <f t="shared" ref="O55" si="7">O56</f>
        <v>422.505</v>
      </c>
      <c r="P55" s="452">
        <f t="shared" si="2"/>
        <v>99.977520113582571</v>
      </c>
    </row>
    <row r="56" spans="2:16" ht="24.75" customHeight="1" x14ac:dyDescent="0.3">
      <c r="B56" s="105" t="s">
        <v>320</v>
      </c>
      <c r="C56" s="69" t="s">
        <v>22</v>
      </c>
      <c r="D56" s="69" t="s">
        <v>3</v>
      </c>
      <c r="E56" s="69" t="s">
        <v>10</v>
      </c>
      <c r="F56" s="69" t="s">
        <v>319</v>
      </c>
      <c r="G56" s="106"/>
      <c r="H56" s="471">
        <f>H57+H59</f>
        <v>422.6</v>
      </c>
      <c r="I56" s="309">
        <f>I57+I59</f>
        <v>422.6</v>
      </c>
      <c r="J56" s="462"/>
      <c r="K56" s="462"/>
      <c r="L56" s="462"/>
      <c r="M56" s="462"/>
      <c r="N56" s="462"/>
      <c r="O56" s="309">
        <f>O57+O59</f>
        <v>422.505</v>
      </c>
      <c r="P56" s="452">
        <f t="shared" si="2"/>
        <v>99.977520113582571</v>
      </c>
    </row>
    <row r="57" spans="2:16" ht="48.75" customHeight="1" x14ac:dyDescent="0.3">
      <c r="B57" s="105" t="s">
        <v>390</v>
      </c>
      <c r="C57" s="69" t="s">
        <v>22</v>
      </c>
      <c r="D57" s="69" t="s">
        <v>3</v>
      </c>
      <c r="E57" s="69" t="s">
        <v>10</v>
      </c>
      <c r="F57" s="69" t="s">
        <v>400</v>
      </c>
      <c r="G57" s="106"/>
      <c r="H57" s="471">
        <f t="shared" si="6"/>
        <v>69.8</v>
      </c>
      <c r="I57" s="309">
        <f t="shared" si="6"/>
        <v>69.8</v>
      </c>
      <c r="J57" s="462"/>
      <c r="K57" s="462"/>
      <c r="L57" s="462"/>
      <c r="M57" s="462"/>
      <c r="N57" s="462"/>
      <c r="O57" s="36">
        <f>O58</f>
        <v>69.8</v>
      </c>
      <c r="P57" s="452">
        <f t="shared" si="2"/>
        <v>100</v>
      </c>
    </row>
    <row r="58" spans="2:16" ht="63.75" customHeight="1" x14ac:dyDescent="0.3">
      <c r="B58" s="105" t="s">
        <v>103</v>
      </c>
      <c r="C58" s="69" t="s">
        <v>22</v>
      </c>
      <c r="D58" s="69" t="s">
        <v>3</v>
      </c>
      <c r="E58" s="69" t="s">
        <v>10</v>
      </c>
      <c r="F58" s="69" t="s">
        <v>400</v>
      </c>
      <c r="G58" s="106" t="s">
        <v>83</v>
      </c>
      <c r="H58" s="471">
        <v>69.8</v>
      </c>
      <c r="I58" s="309">
        <f>32.8+45-8</f>
        <v>69.8</v>
      </c>
      <c r="J58" s="462"/>
      <c r="K58" s="462"/>
      <c r="L58" s="462"/>
      <c r="M58" s="462"/>
      <c r="N58" s="462"/>
      <c r="O58" s="36">
        <v>69.8</v>
      </c>
      <c r="P58" s="452">
        <f t="shared" si="2"/>
        <v>100</v>
      </c>
    </row>
    <row r="59" spans="2:16" ht="63.75" customHeight="1" x14ac:dyDescent="0.3">
      <c r="B59" s="105" t="s">
        <v>584</v>
      </c>
      <c r="C59" s="69" t="s">
        <v>22</v>
      </c>
      <c r="D59" s="69" t="s">
        <v>3</v>
      </c>
      <c r="E59" s="69" t="s">
        <v>10</v>
      </c>
      <c r="F59" s="69" t="s">
        <v>585</v>
      </c>
      <c r="G59" s="106"/>
      <c r="H59" s="471">
        <f>H60</f>
        <v>352.8</v>
      </c>
      <c r="I59" s="309">
        <f>I60</f>
        <v>352.8</v>
      </c>
      <c r="J59" s="462"/>
      <c r="K59" s="462"/>
      <c r="L59" s="462"/>
      <c r="M59" s="462"/>
      <c r="N59" s="462"/>
      <c r="O59" s="452">
        <f>O60</f>
        <v>352.70499999999998</v>
      </c>
      <c r="P59" s="452">
        <f t="shared" si="2"/>
        <v>99.973072562358269</v>
      </c>
    </row>
    <row r="60" spans="2:16" ht="63.75" customHeight="1" x14ac:dyDescent="0.3">
      <c r="B60" s="105" t="s">
        <v>103</v>
      </c>
      <c r="C60" s="69" t="s">
        <v>22</v>
      </c>
      <c r="D60" s="69" t="s">
        <v>3</v>
      </c>
      <c r="E60" s="69" t="s">
        <v>10</v>
      </c>
      <c r="F60" s="69" t="s">
        <v>585</v>
      </c>
      <c r="G60" s="106" t="s">
        <v>83</v>
      </c>
      <c r="H60" s="471">
        <v>352.8</v>
      </c>
      <c r="I60" s="309">
        <f>358.6-5.8</f>
        <v>352.8</v>
      </c>
      <c r="J60" s="462"/>
      <c r="K60" s="462"/>
      <c r="L60" s="462"/>
      <c r="M60" s="462"/>
      <c r="N60" s="462"/>
      <c r="O60" s="452">
        <v>352.70499999999998</v>
      </c>
      <c r="P60" s="452">
        <f t="shared" si="2"/>
        <v>99.973072562358269</v>
      </c>
    </row>
    <row r="61" spans="2:16" ht="27" customHeight="1" x14ac:dyDescent="0.3">
      <c r="B61" s="288" t="s">
        <v>379</v>
      </c>
      <c r="C61" s="8" t="s">
        <v>22</v>
      </c>
      <c r="D61" s="31" t="s">
        <v>3</v>
      </c>
      <c r="E61" s="31" t="s">
        <v>5</v>
      </c>
      <c r="F61" s="31"/>
      <c r="G61" s="28"/>
      <c r="H61" s="467">
        <f t="shared" ref="H61:I64" si="8">H62</f>
        <v>201</v>
      </c>
      <c r="I61" s="308">
        <f t="shared" si="8"/>
        <v>201</v>
      </c>
      <c r="J61" s="462"/>
      <c r="K61" s="462"/>
      <c r="L61" s="462"/>
      <c r="M61" s="462"/>
      <c r="N61" s="462"/>
      <c r="O61" s="452">
        <f>O62</f>
        <v>109.68</v>
      </c>
      <c r="P61" s="452">
        <f t="shared" si="2"/>
        <v>54.567164179104481</v>
      </c>
    </row>
    <row r="62" spans="2:16" ht="45.75" customHeight="1" x14ac:dyDescent="0.3">
      <c r="B62" s="288" t="s">
        <v>380</v>
      </c>
      <c r="C62" s="8" t="s">
        <v>22</v>
      </c>
      <c r="D62" s="31" t="s">
        <v>3</v>
      </c>
      <c r="E62" s="31" t="s">
        <v>5</v>
      </c>
      <c r="F62" s="31" t="s">
        <v>381</v>
      </c>
      <c r="G62" s="28"/>
      <c r="H62" s="467">
        <f t="shared" si="8"/>
        <v>201</v>
      </c>
      <c r="I62" s="308">
        <f t="shared" si="8"/>
        <v>201</v>
      </c>
      <c r="J62" s="462"/>
      <c r="K62" s="462"/>
      <c r="L62" s="462"/>
      <c r="M62" s="462"/>
      <c r="N62" s="462"/>
      <c r="O62" s="452">
        <f>O63</f>
        <v>109.68</v>
      </c>
      <c r="P62" s="452">
        <f t="shared" si="2"/>
        <v>54.567164179104481</v>
      </c>
    </row>
    <row r="63" spans="2:16" ht="69" customHeight="1" x14ac:dyDescent="0.3">
      <c r="B63" s="288" t="s">
        <v>382</v>
      </c>
      <c r="C63" s="8" t="s">
        <v>22</v>
      </c>
      <c r="D63" s="31" t="s">
        <v>3</v>
      </c>
      <c r="E63" s="31" t="s">
        <v>5</v>
      </c>
      <c r="F63" s="31" t="s">
        <v>383</v>
      </c>
      <c r="G63" s="28"/>
      <c r="H63" s="467">
        <f t="shared" si="8"/>
        <v>201</v>
      </c>
      <c r="I63" s="308">
        <f t="shared" si="8"/>
        <v>201</v>
      </c>
      <c r="J63" s="462"/>
      <c r="K63" s="462"/>
      <c r="L63" s="462"/>
      <c r="M63" s="462"/>
      <c r="N63" s="462"/>
      <c r="O63" s="452">
        <f>O64</f>
        <v>109.68</v>
      </c>
      <c r="P63" s="452">
        <f t="shared" si="2"/>
        <v>54.567164179104481</v>
      </c>
    </row>
    <row r="64" spans="2:16" ht="85.5" customHeight="1" x14ac:dyDescent="0.3">
      <c r="B64" s="288" t="s">
        <v>384</v>
      </c>
      <c r="C64" s="8" t="s">
        <v>22</v>
      </c>
      <c r="D64" s="31" t="s">
        <v>3</v>
      </c>
      <c r="E64" s="31" t="s">
        <v>5</v>
      </c>
      <c r="F64" s="31" t="s">
        <v>385</v>
      </c>
      <c r="G64" s="28"/>
      <c r="H64" s="467">
        <f t="shared" si="8"/>
        <v>201</v>
      </c>
      <c r="I64" s="308">
        <f t="shared" si="8"/>
        <v>201</v>
      </c>
      <c r="J64" s="462"/>
      <c r="K64" s="462"/>
      <c r="L64" s="462"/>
      <c r="M64" s="462"/>
      <c r="N64" s="462"/>
      <c r="O64" s="452">
        <f>O65</f>
        <v>109.68</v>
      </c>
      <c r="P64" s="452">
        <f t="shared" si="2"/>
        <v>54.567164179104481</v>
      </c>
    </row>
    <row r="65" spans="2:16" ht="63.75" customHeight="1" x14ac:dyDescent="0.3">
      <c r="B65" s="288" t="s">
        <v>103</v>
      </c>
      <c r="C65" s="8" t="s">
        <v>22</v>
      </c>
      <c r="D65" s="31" t="s">
        <v>3</v>
      </c>
      <c r="E65" s="31" t="s">
        <v>5</v>
      </c>
      <c r="F65" s="31" t="s">
        <v>385</v>
      </c>
      <c r="G65" s="28" t="s">
        <v>83</v>
      </c>
      <c r="H65" s="467">
        <v>201</v>
      </c>
      <c r="I65" s="308">
        <f>150.8+50.2</f>
        <v>201</v>
      </c>
      <c r="J65" s="462"/>
      <c r="K65" s="462"/>
      <c r="L65" s="462"/>
      <c r="M65" s="462"/>
      <c r="N65" s="462"/>
      <c r="O65" s="452">
        <v>109.68</v>
      </c>
      <c r="P65" s="452">
        <f t="shared" si="2"/>
        <v>54.567164179104481</v>
      </c>
    </row>
    <row r="66" spans="2:16" ht="25.5" customHeight="1" x14ac:dyDescent="0.3">
      <c r="B66" s="128" t="s">
        <v>24</v>
      </c>
      <c r="C66" s="8" t="s">
        <v>22</v>
      </c>
      <c r="D66" s="8" t="s">
        <v>3</v>
      </c>
      <c r="E66" s="2" t="s">
        <v>64</v>
      </c>
      <c r="F66" s="8"/>
      <c r="G66" s="2"/>
      <c r="H66" s="465">
        <f>H67+H79+H84+H88+H92+H99+H104+H108</f>
        <v>292459.47199999995</v>
      </c>
      <c r="I66" s="472">
        <f>I67+I79+I84+I88+I92+I99+I104+I108</f>
        <v>292459.47199999995</v>
      </c>
      <c r="J66" s="462"/>
      <c r="K66" s="462"/>
      <c r="L66" s="462"/>
      <c r="M66" s="462"/>
      <c r="N66" s="462"/>
      <c r="O66" s="472">
        <f>O67+O79+O84+O88+O92+O99+O104+O108</f>
        <v>273879.08990000002</v>
      </c>
      <c r="P66" s="452">
        <f t="shared" si="2"/>
        <v>93.646852340621095</v>
      </c>
    </row>
    <row r="67" spans="2:16" ht="61.5" customHeight="1" x14ac:dyDescent="0.3">
      <c r="B67" s="239" t="s">
        <v>505</v>
      </c>
      <c r="C67" s="8" t="s">
        <v>22</v>
      </c>
      <c r="D67" s="28" t="s">
        <v>3</v>
      </c>
      <c r="E67" s="28" t="s">
        <v>64</v>
      </c>
      <c r="F67" s="28" t="s">
        <v>178</v>
      </c>
      <c r="G67" s="2"/>
      <c r="H67" s="465">
        <f>H68+H74</f>
        <v>61446.971999999994</v>
      </c>
      <c r="I67" s="65">
        <f>I68+I74</f>
        <v>61446.971999999994</v>
      </c>
      <c r="J67" s="462"/>
      <c r="K67" s="462"/>
      <c r="L67" s="462"/>
      <c r="M67" s="462"/>
      <c r="N67" s="462"/>
      <c r="O67" s="65">
        <f>O68+O74</f>
        <v>60630.656219999997</v>
      </c>
      <c r="P67" s="452">
        <f t="shared" si="2"/>
        <v>98.671511787431939</v>
      </c>
    </row>
    <row r="68" spans="2:16" ht="64.5" customHeight="1" x14ac:dyDescent="0.3">
      <c r="B68" s="414" t="s">
        <v>616</v>
      </c>
      <c r="C68" s="8" t="s">
        <v>22</v>
      </c>
      <c r="D68" s="8" t="s">
        <v>3</v>
      </c>
      <c r="E68" s="2" t="s">
        <v>64</v>
      </c>
      <c r="F68" s="69" t="s">
        <v>276</v>
      </c>
      <c r="G68" s="2"/>
      <c r="H68" s="467">
        <f>H70</f>
        <v>46046.471999999994</v>
      </c>
      <c r="I68" s="308">
        <f>I70</f>
        <v>46046.471999999994</v>
      </c>
      <c r="J68" s="462"/>
      <c r="K68" s="462"/>
      <c r="L68" s="462"/>
      <c r="M68" s="462"/>
      <c r="N68" s="462"/>
      <c r="O68" s="308">
        <f>O70</f>
        <v>45230.199889999996</v>
      </c>
      <c r="P68" s="452">
        <f t="shared" si="2"/>
        <v>98.227286316311051</v>
      </c>
    </row>
    <row r="69" spans="2:16" ht="78.75" customHeight="1" x14ac:dyDescent="0.3">
      <c r="B69" s="220" t="s">
        <v>278</v>
      </c>
      <c r="C69" s="8" t="s">
        <v>22</v>
      </c>
      <c r="D69" s="8" t="s">
        <v>3</v>
      </c>
      <c r="E69" s="2" t="s">
        <v>64</v>
      </c>
      <c r="F69" s="69" t="s">
        <v>279</v>
      </c>
      <c r="G69" s="2"/>
      <c r="H69" s="467">
        <f>H70</f>
        <v>46046.471999999994</v>
      </c>
      <c r="I69" s="308">
        <f>I70</f>
        <v>46046.471999999994</v>
      </c>
      <c r="J69" s="462"/>
      <c r="K69" s="462"/>
      <c r="L69" s="462"/>
      <c r="M69" s="462"/>
      <c r="N69" s="462"/>
      <c r="O69" s="308">
        <f>O70</f>
        <v>45230.199889999996</v>
      </c>
      <c r="P69" s="452">
        <f t="shared" si="2"/>
        <v>98.227286316311051</v>
      </c>
    </row>
    <row r="70" spans="2:16" ht="66.75" customHeight="1" x14ac:dyDescent="0.3">
      <c r="B70" s="142" t="s">
        <v>95</v>
      </c>
      <c r="C70" s="8" t="s">
        <v>22</v>
      </c>
      <c r="D70" s="31" t="s">
        <v>3</v>
      </c>
      <c r="E70" s="2" t="s">
        <v>64</v>
      </c>
      <c r="F70" s="69" t="s">
        <v>280</v>
      </c>
      <c r="G70" s="31"/>
      <c r="H70" s="465">
        <f>H71+H72+H73</f>
        <v>46046.471999999994</v>
      </c>
      <c r="I70" s="65">
        <f>I71+I72+I73</f>
        <v>46046.471999999994</v>
      </c>
      <c r="J70" s="462"/>
      <c r="K70" s="462"/>
      <c r="L70" s="462"/>
      <c r="M70" s="462"/>
      <c r="N70" s="462"/>
      <c r="O70" s="65">
        <f>O71+O72+O73</f>
        <v>45230.199889999996</v>
      </c>
      <c r="P70" s="452">
        <f t="shared" si="2"/>
        <v>98.227286316311051</v>
      </c>
    </row>
    <row r="71" spans="2:16" ht="49.5" customHeight="1" x14ac:dyDescent="0.3">
      <c r="B71" s="129" t="s">
        <v>87</v>
      </c>
      <c r="C71" s="8" t="s">
        <v>22</v>
      </c>
      <c r="D71" s="31" t="s">
        <v>3</v>
      </c>
      <c r="E71" s="2" t="s">
        <v>64</v>
      </c>
      <c r="F71" s="69" t="s">
        <v>280</v>
      </c>
      <c r="G71" s="31" t="s">
        <v>85</v>
      </c>
      <c r="H71" s="473">
        <v>22060.3</v>
      </c>
      <c r="I71" s="308">
        <f>20186.7+100+1582.1+258.3-66.8</f>
        <v>22060.3</v>
      </c>
      <c r="J71" s="462"/>
      <c r="K71" s="462"/>
      <c r="L71" s="462"/>
      <c r="M71" s="462"/>
      <c r="N71" s="462"/>
      <c r="O71" s="36">
        <v>22060.3</v>
      </c>
      <c r="P71" s="452">
        <f t="shared" si="2"/>
        <v>100</v>
      </c>
    </row>
    <row r="72" spans="2:16" ht="60" customHeight="1" x14ac:dyDescent="0.3">
      <c r="B72" s="128" t="s">
        <v>103</v>
      </c>
      <c r="C72" s="8" t="s">
        <v>22</v>
      </c>
      <c r="D72" s="31" t="s">
        <v>3</v>
      </c>
      <c r="E72" s="2" t="s">
        <v>64</v>
      </c>
      <c r="F72" s="69" t="s">
        <v>280</v>
      </c>
      <c r="G72" s="2" t="s">
        <v>83</v>
      </c>
      <c r="H72" s="468">
        <v>23634.671999999999</v>
      </c>
      <c r="I72" s="308">
        <f>26882.7+1611.9+0.479+0.459+0.3-2000-494.5-2366.666</f>
        <v>23634.671999999999</v>
      </c>
      <c r="J72" s="462"/>
      <c r="K72" s="462"/>
      <c r="L72" s="462"/>
      <c r="M72" s="462"/>
      <c r="N72" s="462"/>
      <c r="O72" s="452">
        <v>22818.470880000001</v>
      </c>
      <c r="P72" s="452">
        <f t="shared" si="2"/>
        <v>96.546594257792123</v>
      </c>
    </row>
    <row r="73" spans="2:16" ht="37.5" customHeight="1" x14ac:dyDescent="0.3">
      <c r="B73" s="90" t="s">
        <v>161</v>
      </c>
      <c r="C73" s="8" t="s">
        <v>22</v>
      </c>
      <c r="D73" s="31" t="s">
        <v>3</v>
      </c>
      <c r="E73" s="2" t="s">
        <v>64</v>
      </c>
      <c r="F73" s="69" t="s">
        <v>280</v>
      </c>
      <c r="G73" s="2" t="s">
        <v>84</v>
      </c>
      <c r="H73" s="468">
        <v>351.5</v>
      </c>
      <c r="I73" s="308">
        <f>354.2-2.7</f>
        <v>351.5</v>
      </c>
      <c r="J73" s="462"/>
      <c r="K73" s="462"/>
      <c r="L73" s="462"/>
      <c r="M73" s="462"/>
      <c r="N73" s="462"/>
      <c r="O73" s="452">
        <v>351.42901000000001</v>
      </c>
      <c r="P73" s="452">
        <f t="shared" si="2"/>
        <v>99.979803698435276</v>
      </c>
    </row>
    <row r="74" spans="2:16" ht="29.25" customHeight="1" x14ac:dyDescent="0.3">
      <c r="B74" s="128" t="s">
        <v>130</v>
      </c>
      <c r="C74" s="28" t="s">
        <v>22</v>
      </c>
      <c r="D74" s="2" t="s">
        <v>3</v>
      </c>
      <c r="E74" s="2" t="s">
        <v>64</v>
      </c>
      <c r="F74" s="106" t="s">
        <v>282</v>
      </c>
      <c r="G74" s="2"/>
      <c r="H74" s="467">
        <f>H76</f>
        <v>15400.5</v>
      </c>
      <c r="I74" s="308">
        <f>I76</f>
        <v>15400.5</v>
      </c>
      <c r="J74" s="462"/>
      <c r="K74" s="462"/>
      <c r="L74" s="462"/>
      <c r="M74" s="462"/>
      <c r="N74" s="462"/>
      <c r="O74" s="308">
        <f>O76</f>
        <v>15400.456330000001</v>
      </c>
      <c r="P74" s="452">
        <f t="shared" si="2"/>
        <v>99.999716437777991</v>
      </c>
    </row>
    <row r="75" spans="2:16" ht="54" customHeight="1" x14ac:dyDescent="0.3">
      <c r="B75" s="219" t="s">
        <v>281</v>
      </c>
      <c r="C75" s="28" t="s">
        <v>22</v>
      </c>
      <c r="D75" s="2" t="s">
        <v>3</v>
      </c>
      <c r="E75" s="2" t="s">
        <v>64</v>
      </c>
      <c r="F75" s="106" t="s">
        <v>283</v>
      </c>
      <c r="G75" s="2"/>
      <c r="H75" s="467">
        <f>H76</f>
        <v>15400.5</v>
      </c>
      <c r="I75" s="308">
        <f>I76</f>
        <v>15400.5</v>
      </c>
      <c r="J75" s="462"/>
      <c r="K75" s="462"/>
      <c r="L75" s="462"/>
      <c r="M75" s="462"/>
      <c r="N75" s="462"/>
      <c r="O75" s="308">
        <f>O76</f>
        <v>15400.456330000001</v>
      </c>
      <c r="P75" s="452">
        <f t="shared" si="2"/>
        <v>99.999716437777991</v>
      </c>
    </row>
    <row r="76" spans="2:16" ht="64.5" customHeight="1" x14ac:dyDescent="0.3">
      <c r="B76" s="131" t="s">
        <v>95</v>
      </c>
      <c r="C76" s="8" t="s">
        <v>22</v>
      </c>
      <c r="D76" s="2" t="s">
        <v>3</v>
      </c>
      <c r="E76" s="2" t="s">
        <v>64</v>
      </c>
      <c r="F76" s="106" t="s">
        <v>284</v>
      </c>
      <c r="G76" s="2"/>
      <c r="H76" s="465">
        <f>H77+H78</f>
        <v>15400.5</v>
      </c>
      <c r="I76" s="65">
        <f>I77+I78</f>
        <v>15400.5</v>
      </c>
      <c r="J76" s="462"/>
      <c r="K76" s="462"/>
      <c r="L76" s="462"/>
      <c r="M76" s="462"/>
      <c r="N76" s="462"/>
      <c r="O76" s="65">
        <f>O77+O78</f>
        <v>15400.456330000001</v>
      </c>
      <c r="P76" s="452">
        <f t="shared" si="2"/>
        <v>99.999716437777991</v>
      </c>
    </row>
    <row r="77" spans="2:16" ht="44.25" customHeight="1" x14ac:dyDescent="0.3">
      <c r="B77" s="129" t="s">
        <v>87</v>
      </c>
      <c r="C77" s="8" t="s">
        <v>22</v>
      </c>
      <c r="D77" s="2" t="s">
        <v>3</v>
      </c>
      <c r="E77" s="2" t="s">
        <v>64</v>
      </c>
      <c r="F77" s="106" t="s">
        <v>284</v>
      </c>
      <c r="G77" s="2" t="s">
        <v>85</v>
      </c>
      <c r="H77" s="468">
        <v>13641.5</v>
      </c>
      <c r="I77" s="308">
        <f>12433.9+0.3+1242.6-35.3</f>
        <v>13641.5</v>
      </c>
      <c r="J77" s="462"/>
      <c r="K77" s="462"/>
      <c r="L77" s="462"/>
      <c r="M77" s="462"/>
      <c r="N77" s="462"/>
      <c r="O77" s="36">
        <v>13641.5</v>
      </c>
      <c r="P77" s="452">
        <f t="shared" si="2"/>
        <v>100</v>
      </c>
    </row>
    <row r="78" spans="2:16" ht="58.5" customHeight="1" x14ac:dyDescent="0.3">
      <c r="B78" s="128" t="s">
        <v>103</v>
      </c>
      <c r="C78" s="8" t="s">
        <v>22</v>
      </c>
      <c r="D78" s="2" t="s">
        <v>3</v>
      </c>
      <c r="E78" s="2" t="s">
        <v>64</v>
      </c>
      <c r="F78" s="106" t="s">
        <v>284</v>
      </c>
      <c r="G78" s="2" t="s">
        <v>83</v>
      </c>
      <c r="H78" s="468">
        <v>1759</v>
      </c>
      <c r="I78" s="308">
        <f>1844.6-85.6</f>
        <v>1759</v>
      </c>
      <c r="J78" s="462"/>
      <c r="K78" s="462"/>
      <c r="L78" s="462"/>
      <c r="M78" s="462"/>
      <c r="N78" s="462"/>
      <c r="O78" s="452">
        <v>1758.95633</v>
      </c>
      <c r="P78" s="452">
        <f t="shared" si="2"/>
        <v>99.997517339397376</v>
      </c>
    </row>
    <row r="79" spans="2:16" ht="99.75" customHeight="1" x14ac:dyDescent="0.3">
      <c r="B79" s="225" t="s">
        <v>506</v>
      </c>
      <c r="C79" s="8" t="s">
        <v>22</v>
      </c>
      <c r="D79" s="28" t="s">
        <v>3</v>
      </c>
      <c r="E79" s="2" t="s">
        <v>64</v>
      </c>
      <c r="F79" s="69" t="s">
        <v>179</v>
      </c>
      <c r="G79" s="2"/>
      <c r="H79" s="467">
        <f t="shared" ref="H79:I81" si="9">H80</f>
        <v>3229.5</v>
      </c>
      <c r="I79" s="308">
        <f t="shared" si="9"/>
        <v>3229.4999999999995</v>
      </c>
      <c r="J79" s="462"/>
      <c r="K79" s="462"/>
      <c r="L79" s="462"/>
      <c r="M79" s="462"/>
      <c r="N79" s="462"/>
      <c r="O79" s="308">
        <f t="shared" ref="O79:O81" si="10">O80</f>
        <v>3229.3280599999998</v>
      </c>
      <c r="P79" s="452">
        <f t="shared" si="2"/>
        <v>99.994675956030349</v>
      </c>
    </row>
    <row r="80" spans="2:16" ht="51" customHeight="1" x14ac:dyDescent="0.3">
      <c r="B80" s="103" t="s">
        <v>363</v>
      </c>
      <c r="C80" s="8" t="s">
        <v>22</v>
      </c>
      <c r="D80" s="28" t="s">
        <v>3</v>
      </c>
      <c r="E80" s="2" t="s">
        <v>64</v>
      </c>
      <c r="F80" s="69" t="s">
        <v>364</v>
      </c>
      <c r="G80" s="2"/>
      <c r="H80" s="467">
        <f t="shared" si="9"/>
        <v>3229.5</v>
      </c>
      <c r="I80" s="308">
        <f t="shared" si="9"/>
        <v>3229.4999999999995</v>
      </c>
      <c r="J80" s="462"/>
      <c r="K80" s="462"/>
      <c r="L80" s="462"/>
      <c r="M80" s="462"/>
      <c r="N80" s="462"/>
      <c r="O80" s="308">
        <f t="shared" si="10"/>
        <v>3229.3280599999998</v>
      </c>
      <c r="P80" s="452">
        <f t="shared" si="2"/>
        <v>99.994675956030349</v>
      </c>
    </row>
    <row r="81" spans="2:16" ht="98.25" customHeight="1" x14ac:dyDescent="0.3">
      <c r="B81" s="103" t="s">
        <v>402</v>
      </c>
      <c r="C81" s="8" t="s">
        <v>22</v>
      </c>
      <c r="D81" s="28" t="s">
        <v>3</v>
      </c>
      <c r="E81" s="2" t="s">
        <v>64</v>
      </c>
      <c r="F81" s="69" t="s">
        <v>403</v>
      </c>
      <c r="G81" s="2"/>
      <c r="H81" s="467">
        <f t="shared" si="9"/>
        <v>3229.5</v>
      </c>
      <c r="I81" s="308">
        <f t="shared" si="9"/>
        <v>3229.4999999999995</v>
      </c>
      <c r="J81" s="462"/>
      <c r="K81" s="462"/>
      <c r="L81" s="462"/>
      <c r="M81" s="462"/>
      <c r="N81" s="462"/>
      <c r="O81" s="308">
        <f t="shared" si="10"/>
        <v>3229.3280599999998</v>
      </c>
      <c r="P81" s="452">
        <f t="shared" si="2"/>
        <v>99.994675956030349</v>
      </c>
    </row>
    <row r="82" spans="2:16" ht="90.75" customHeight="1" x14ac:dyDescent="0.3">
      <c r="B82" s="165" t="s">
        <v>180</v>
      </c>
      <c r="C82" s="8" t="s">
        <v>22</v>
      </c>
      <c r="D82" s="28" t="s">
        <v>3</v>
      </c>
      <c r="E82" s="2" t="s">
        <v>64</v>
      </c>
      <c r="F82" s="8" t="s">
        <v>365</v>
      </c>
      <c r="G82" s="2"/>
      <c r="H82" s="467">
        <f>H83</f>
        <v>3229.5</v>
      </c>
      <c r="I82" s="308">
        <f>I83</f>
        <v>3229.4999999999995</v>
      </c>
      <c r="J82" s="462"/>
      <c r="K82" s="462"/>
      <c r="L82" s="462"/>
      <c r="M82" s="462"/>
      <c r="N82" s="462"/>
      <c r="O82" s="308">
        <f>O83</f>
        <v>3229.3280599999998</v>
      </c>
      <c r="P82" s="452">
        <f t="shared" si="2"/>
        <v>99.994675956030349</v>
      </c>
    </row>
    <row r="83" spans="2:16" ht="37.5" customHeight="1" x14ac:dyDescent="0.3">
      <c r="B83" s="166" t="s">
        <v>103</v>
      </c>
      <c r="C83" s="8" t="s">
        <v>22</v>
      </c>
      <c r="D83" s="28" t="s">
        <v>3</v>
      </c>
      <c r="E83" s="2" t="s">
        <v>64</v>
      </c>
      <c r="F83" s="8" t="s">
        <v>365</v>
      </c>
      <c r="G83" s="28" t="s">
        <v>83</v>
      </c>
      <c r="H83" s="467">
        <v>3229.5</v>
      </c>
      <c r="I83" s="309">
        <f>5815.7+300+545+57.9+372.4+166.8-3750-269.7-8.6</f>
        <v>3229.4999999999995</v>
      </c>
      <c r="J83" s="462"/>
      <c r="K83" s="462"/>
      <c r="L83" s="462"/>
      <c r="M83" s="462"/>
      <c r="N83" s="462"/>
      <c r="O83" s="452">
        <v>3229.3280599999998</v>
      </c>
      <c r="P83" s="452">
        <f t="shared" ref="P83:P146" si="11">O83/I83*100</f>
        <v>99.994675956030349</v>
      </c>
    </row>
    <row r="84" spans="2:16" ht="105" customHeight="1" x14ac:dyDescent="0.3">
      <c r="B84" s="167" t="s">
        <v>508</v>
      </c>
      <c r="C84" s="8" t="s">
        <v>22</v>
      </c>
      <c r="D84" s="31" t="s">
        <v>3</v>
      </c>
      <c r="E84" s="31" t="s">
        <v>64</v>
      </c>
      <c r="F84" s="31" t="s">
        <v>183</v>
      </c>
      <c r="G84" s="28"/>
      <c r="H84" s="471">
        <f t="shared" ref="H84:I84" si="12">H85</f>
        <v>4624.2</v>
      </c>
      <c r="I84" s="309">
        <f t="shared" si="12"/>
        <v>4624.2</v>
      </c>
      <c r="J84" s="462"/>
      <c r="K84" s="462"/>
      <c r="L84" s="462"/>
      <c r="M84" s="462"/>
      <c r="N84" s="462"/>
      <c r="O84" s="309">
        <f t="shared" ref="O84" si="13">O85</f>
        <v>4623.2439999999997</v>
      </c>
      <c r="P84" s="452">
        <f t="shared" si="11"/>
        <v>99.979326153713075</v>
      </c>
    </row>
    <row r="85" spans="2:16" ht="117.75" customHeight="1" x14ac:dyDescent="0.3">
      <c r="B85" s="167" t="s">
        <v>192</v>
      </c>
      <c r="C85" s="8" t="s">
        <v>22</v>
      </c>
      <c r="D85" s="31" t="s">
        <v>3</v>
      </c>
      <c r="E85" s="31" t="s">
        <v>64</v>
      </c>
      <c r="F85" s="31" t="s">
        <v>184</v>
      </c>
      <c r="G85" s="28"/>
      <c r="H85" s="471">
        <f>H87</f>
        <v>4624.2</v>
      </c>
      <c r="I85" s="309">
        <f>I87</f>
        <v>4624.2</v>
      </c>
      <c r="J85" s="462"/>
      <c r="K85" s="462"/>
      <c r="L85" s="462"/>
      <c r="M85" s="462"/>
      <c r="N85" s="462"/>
      <c r="O85" s="309">
        <f>O87</f>
        <v>4623.2439999999997</v>
      </c>
      <c r="P85" s="452">
        <f t="shared" si="11"/>
        <v>99.979326153713075</v>
      </c>
    </row>
    <row r="86" spans="2:16" ht="62.25" customHeight="1" x14ac:dyDescent="0.3">
      <c r="B86" s="286" t="s">
        <v>375</v>
      </c>
      <c r="C86" s="8" t="s">
        <v>22</v>
      </c>
      <c r="D86" s="31" t="s">
        <v>3</v>
      </c>
      <c r="E86" s="31" t="s">
        <v>64</v>
      </c>
      <c r="F86" s="8" t="s">
        <v>185</v>
      </c>
      <c r="G86" s="28"/>
      <c r="H86" s="471">
        <f>H87</f>
        <v>4624.2</v>
      </c>
      <c r="I86" s="309">
        <f>I87</f>
        <v>4624.2</v>
      </c>
      <c r="J86" s="462"/>
      <c r="K86" s="462"/>
      <c r="L86" s="462"/>
      <c r="M86" s="462"/>
      <c r="N86" s="462"/>
      <c r="O86" s="309">
        <f>O87</f>
        <v>4623.2439999999997</v>
      </c>
      <c r="P86" s="452">
        <f t="shared" si="11"/>
        <v>99.979326153713075</v>
      </c>
    </row>
    <row r="87" spans="2:16" ht="66" customHeight="1" x14ac:dyDescent="0.3">
      <c r="B87" s="105" t="s">
        <v>103</v>
      </c>
      <c r="C87" s="69" t="s">
        <v>22</v>
      </c>
      <c r="D87" s="69" t="s">
        <v>3</v>
      </c>
      <c r="E87" s="69" t="s">
        <v>64</v>
      </c>
      <c r="F87" s="8" t="s">
        <v>185</v>
      </c>
      <c r="G87" s="106" t="s">
        <v>83</v>
      </c>
      <c r="H87" s="471">
        <v>4624.2</v>
      </c>
      <c r="I87" s="309">
        <f>4524.2+100</f>
        <v>4624.2</v>
      </c>
      <c r="J87" s="462"/>
      <c r="K87" s="462"/>
      <c r="L87" s="462"/>
      <c r="M87" s="462"/>
      <c r="N87" s="462"/>
      <c r="O87" s="452">
        <v>4623.2439999999997</v>
      </c>
      <c r="P87" s="452">
        <f t="shared" si="11"/>
        <v>99.979326153713075</v>
      </c>
    </row>
    <row r="88" spans="2:16" ht="86.25" customHeight="1" x14ac:dyDescent="0.3">
      <c r="B88" s="128" t="s">
        <v>510</v>
      </c>
      <c r="C88" s="8" t="s">
        <v>22</v>
      </c>
      <c r="D88" s="2" t="s">
        <v>3</v>
      </c>
      <c r="E88" s="2" t="s">
        <v>64</v>
      </c>
      <c r="F88" s="69" t="s">
        <v>186</v>
      </c>
      <c r="G88" s="127"/>
      <c r="H88" s="465">
        <f>H90</f>
        <v>2332.6999999999998</v>
      </c>
      <c r="I88" s="65">
        <f>I90</f>
        <v>2332.7000000000003</v>
      </c>
      <c r="J88" s="462"/>
      <c r="K88" s="462"/>
      <c r="L88" s="462"/>
      <c r="M88" s="462"/>
      <c r="N88" s="462"/>
      <c r="O88" s="65">
        <f>O90</f>
        <v>2332.40022</v>
      </c>
      <c r="P88" s="452">
        <f t="shared" si="11"/>
        <v>99.98714879753075</v>
      </c>
    </row>
    <row r="89" spans="2:16" ht="84.75" customHeight="1" x14ac:dyDescent="0.3">
      <c r="B89" s="105" t="s">
        <v>388</v>
      </c>
      <c r="C89" s="8" t="s">
        <v>22</v>
      </c>
      <c r="D89" s="2" t="s">
        <v>3</v>
      </c>
      <c r="E89" s="2" t="s">
        <v>64</v>
      </c>
      <c r="F89" s="69" t="s">
        <v>323</v>
      </c>
      <c r="G89" s="127"/>
      <c r="H89" s="465">
        <f>H90</f>
        <v>2332.6999999999998</v>
      </c>
      <c r="I89" s="65">
        <f>I90</f>
        <v>2332.7000000000003</v>
      </c>
      <c r="J89" s="462"/>
      <c r="K89" s="462"/>
      <c r="L89" s="462"/>
      <c r="M89" s="462"/>
      <c r="N89" s="462"/>
      <c r="O89" s="65">
        <f>O90</f>
        <v>2332.40022</v>
      </c>
      <c r="P89" s="452">
        <f t="shared" si="11"/>
        <v>99.98714879753075</v>
      </c>
    </row>
    <row r="90" spans="2:16" ht="82.5" customHeight="1" x14ac:dyDescent="0.3">
      <c r="B90" s="280" t="s">
        <v>362</v>
      </c>
      <c r="C90" s="8" t="s">
        <v>22</v>
      </c>
      <c r="D90" s="2" t="s">
        <v>3</v>
      </c>
      <c r="E90" s="8" t="s">
        <v>64</v>
      </c>
      <c r="F90" s="8" t="s">
        <v>367</v>
      </c>
      <c r="G90" s="2"/>
      <c r="H90" s="467">
        <f t="shared" ref="H90:I90" si="14">H91</f>
        <v>2332.6999999999998</v>
      </c>
      <c r="I90" s="308">
        <f t="shared" si="14"/>
        <v>2332.7000000000003</v>
      </c>
      <c r="J90" s="462"/>
      <c r="K90" s="462"/>
      <c r="L90" s="462"/>
      <c r="M90" s="462"/>
      <c r="N90" s="462"/>
      <c r="O90" s="308">
        <f t="shared" ref="O90" si="15">O91</f>
        <v>2332.40022</v>
      </c>
      <c r="P90" s="452">
        <f t="shared" si="11"/>
        <v>99.98714879753075</v>
      </c>
    </row>
    <row r="91" spans="2:16" ht="59.25" customHeight="1" x14ac:dyDescent="0.3">
      <c r="B91" s="128" t="s">
        <v>103</v>
      </c>
      <c r="C91" s="8" t="s">
        <v>22</v>
      </c>
      <c r="D91" s="2" t="s">
        <v>3</v>
      </c>
      <c r="E91" s="2" t="s">
        <v>64</v>
      </c>
      <c r="F91" s="8" t="s">
        <v>367</v>
      </c>
      <c r="G91" s="2" t="s">
        <v>83</v>
      </c>
      <c r="H91" s="468">
        <v>2332.6999999999998</v>
      </c>
      <c r="I91" s="308">
        <f>1312.5+783.8+141+137.6+2.5-44.7</f>
        <v>2332.7000000000003</v>
      </c>
      <c r="J91" s="462"/>
      <c r="K91" s="462"/>
      <c r="L91" s="462"/>
      <c r="M91" s="462"/>
      <c r="N91" s="462"/>
      <c r="O91" s="452">
        <v>2332.40022</v>
      </c>
      <c r="P91" s="452">
        <f t="shared" si="11"/>
        <v>99.98714879753075</v>
      </c>
    </row>
    <row r="92" spans="2:16" ht="84.75" customHeight="1" x14ac:dyDescent="0.3">
      <c r="B92" s="130" t="s">
        <v>512</v>
      </c>
      <c r="C92" s="8" t="s">
        <v>22</v>
      </c>
      <c r="D92" s="2" t="s">
        <v>3</v>
      </c>
      <c r="E92" s="2" t="s">
        <v>64</v>
      </c>
      <c r="F92" s="69" t="s">
        <v>187</v>
      </c>
      <c r="G92" s="2"/>
      <c r="H92" s="465">
        <f>H93+H96</f>
        <v>2142.1</v>
      </c>
      <c r="I92" s="65">
        <f>I93+I96</f>
        <v>2142.1</v>
      </c>
      <c r="J92" s="462"/>
      <c r="K92" s="462"/>
      <c r="L92" s="462"/>
      <c r="M92" s="462"/>
      <c r="N92" s="462"/>
      <c r="O92" s="65">
        <f>O93+O96</f>
        <v>2142.0875000000001</v>
      </c>
      <c r="P92" s="452">
        <f t="shared" si="11"/>
        <v>99.99941646048272</v>
      </c>
    </row>
    <row r="93" spans="2:16" ht="81.75" customHeight="1" x14ac:dyDescent="0.3">
      <c r="B93" s="130" t="s">
        <v>136</v>
      </c>
      <c r="C93" s="8" t="s">
        <v>22</v>
      </c>
      <c r="D93" s="2" t="s">
        <v>3</v>
      </c>
      <c r="E93" s="2" t="s">
        <v>64</v>
      </c>
      <c r="F93" s="8" t="s">
        <v>188</v>
      </c>
      <c r="G93" s="2"/>
      <c r="H93" s="467">
        <f t="shared" ref="H93:I94" si="16">H94</f>
        <v>2077.1</v>
      </c>
      <c r="I93" s="308">
        <f t="shared" si="16"/>
        <v>2077.1</v>
      </c>
      <c r="J93" s="462"/>
      <c r="K93" s="462"/>
      <c r="L93" s="462"/>
      <c r="M93" s="462"/>
      <c r="N93" s="462"/>
      <c r="O93" s="308">
        <f t="shared" ref="O93:O94" si="17">O94</f>
        <v>2077.1</v>
      </c>
      <c r="P93" s="452">
        <f t="shared" si="11"/>
        <v>100</v>
      </c>
    </row>
    <row r="94" spans="2:16" ht="77.25" customHeight="1" x14ac:dyDescent="0.3">
      <c r="B94" s="130" t="s">
        <v>137</v>
      </c>
      <c r="C94" s="8" t="s">
        <v>22</v>
      </c>
      <c r="D94" s="2" t="s">
        <v>3</v>
      </c>
      <c r="E94" s="2" t="s">
        <v>64</v>
      </c>
      <c r="F94" s="8" t="s">
        <v>368</v>
      </c>
      <c r="G94" s="2"/>
      <c r="H94" s="467">
        <f t="shared" si="16"/>
        <v>2077.1</v>
      </c>
      <c r="I94" s="308">
        <f t="shared" si="16"/>
        <v>2077.1</v>
      </c>
      <c r="J94" s="462"/>
      <c r="K94" s="462"/>
      <c r="L94" s="462"/>
      <c r="M94" s="462"/>
      <c r="N94" s="462"/>
      <c r="O94" s="308">
        <f t="shared" si="17"/>
        <v>2077.1</v>
      </c>
      <c r="P94" s="452">
        <f t="shared" si="11"/>
        <v>100</v>
      </c>
    </row>
    <row r="95" spans="2:16" ht="63" customHeight="1" x14ac:dyDescent="0.3">
      <c r="B95" s="128" t="s">
        <v>103</v>
      </c>
      <c r="C95" s="8" t="s">
        <v>22</v>
      </c>
      <c r="D95" s="2" t="s">
        <v>3</v>
      </c>
      <c r="E95" s="2" t="s">
        <v>64</v>
      </c>
      <c r="F95" s="8" t="s">
        <v>368</v>
      </c>
      <c r="G95" s="2" t="s">
        <v>83</v>
      </c>
      <c r="H95" s="468">
        <v>2077.1</v>
      </c>
      <c r="I95" s="308">
        <v>2077.1</v>
      </c>
      <c r="J95" s="462"/>
      <c r="K95" s="462"/>
      <c r="L95" s="462"/>
      <c r="M95" s="462"/>
      <c r="N95" s="462"/>
      <c r="O95" s="36">
        <v>2077.1</v>
      </c>
      <c r="P95" s="452">
        <f t="shared" si="11"/>
        <v>100</v>
      </c>
    </row>
    <row r="96" spans="2:16" ht="45" customHeight="1" x14ac:dyDescent="0.3">
      <c r="B96" s="306" t="s">
        <v>618</v>
      </c>
      <c r="C96" s="8" t="s">
        <v>22</v>
      </c>
      <c r="D96" s="2" t="s">
        <v>3</v>
      </c>
      <c r="E96" s="2" t="s">
        <v>64</v>
      </c>
      <c r="F96" s="8" t="s">
        <v>190</v>
      </c>
      <c r="G96" s="8"/>
      <c r="H96" s="465">
        <f>H97</f>
        <v>65</v>
      </c>
      <c r="I96" s="65">
        <f>I97</f>
        <v>65</v>
      </c>
      <c r="J96" s="462"/>
      <c r="K96" s="462"/>
      <c r="L96" s="462"/>
      <c r="M96" s="462"/>
      <c r="N96" s="462"/>
      <c r="O96" s="452">
        <f>O97</f>
        <v>64.987499999999997</v>
      </c>
      <c r="P96" s="452">
        <f t="shared" si="11"/>
        <v>99.980769230769226</v>
      </c>
    </row>
    <row r="97" spans="2:16" ht="41.25" customHeight="1" x14ac:dyDescent="0.3">
      <c r="B97" s="306" t="s">
        <v>469</v>
      </c>
      <c r="C97" s="8" t="s">
        <v>22</v>
      </c>
      <c r="D97" s="2" t="s">
        <v>3</v>
      </c>
      <c r="E97" s="2" t="s">
        <v>64</v>
      </c>
      <c r="F97" s="8" t="s">
        <v>468</v>
      </c>
      <c r="G97" s="8"/>
      <c r="H97" s="467">
        <f>H98</f>
        <v>65</v>
      </c>
      <c r="I97" s="308">
        <f>I98</f>
        <v>65</v>
      </c>
      <c r="J97" s="462"/>
      <c r="K97" s="462"/>
      <c r="L97" s="462"/>
      <c r="M97" s="462"/>
      <c r="N97" s="462"/>
      <c r="O97" s="452">
        <f>O98</f>
        <v>64.987499999999997</v>
      </c>
      <c r="P97" s="452">
        <f t="shared" si="11"/>
        <v>99.980769230769226</v>
      </c>
    </row>
    <row r="98" spans="2:16" ht="62.25" customHeight="1" x14ac:dyDescent="0.3">
      <c r="B98" s="306" t="s">
        <v>103</v>
      </c>
      <c r="C98" s="8" t="s">
        <v>22</v>
      </c>
      <c r="D98" s="2" t="s">
        <v>3</v>
      </c>
      <c r="E98" s="2" t="s">
        <v>64</v>
      </c>
      <c r="F98" s="8" t="s">
        <v>468</v>
      </c>
      <c r="G98" s="8" t="s">
        <v>83</v>
      </c>
      <c r="H98" s="465">
        <v>65</v>
      </c>
      <c r="I98" s="309">
        <f>82.5-17.5</f>
        <v>65</v>
      </c>
      <c r="J98" s="462"/>
      <c r="K98" s="462"/>
      <c r="L98" s="462"/>
      <c r="M98" s="462"/>
      <c r="N98" s="462"/>
      <c r="O98" s="452">
        <v>64.987499999999997</v>
      </c>
      <c r="P98" s="452">
        <f t="shared" si="11"/>
        <v>99.980769230769226</v>
      </c>
    </row>
    <row r="99" spans="2:16" ht="58.5" customHeight="1" x14ac:dyDescent="0.3">
      <c r="B99" s="101" t="s">
        <v>514</v>
      </c>
      <c r="C99" s="8" t="s">
        <v>22</v>
      </c>
      <c r="D99" s="27" t="s">
        <v>3</v>
      </c>
      <c r="E99" s="27" t="s">
        <v>64</v>
      </c>
      <c r="F99" s="72" t="s">
        <v>212</v>
      </c>
      <c r="G99" s="27"/>
      <c r="H99" s="467">
        <f>H100</f>
        <v>5329.5</v>
      </c>
      <c r="I99" s="308">
        <f>I100</f>
        <v>5329.5000000000009</v>
      </c>
      <c r="J99" s="462"/>
      <c r="K99" s="462"/>
      <c r="L99" s="462"/>
      <c r="M99" s="462"/>
      <c r="N99" s="462"/>
      <c r="O99" s="308">
        <f>O100</f>
        <v>5329.4500000000007</v>
      </c>
      <c r="P99" s="452">
        <f t="shared" si="11"/>
        <v>99.999061825687207</v>
      </c>
    </row>
    <row r="100" spans="2:16" ht="85.5" customHeight="1" x14ac:dyDescent="0.3">
      <c r="B100" s="101" t="s">
        <v>216</v>
      </c>
      <c r="C100" s="8" t="s">
        <v>22</v>
      </c>
      <c r="D100" s="27" t="s">
        <v>3</v>
      </c>
      <c r="E100" s="27" t="s">
        <v>64</v>
      </c>
      <c r="F100" s="72" t="s">
        <v>593</v>
      </c>
      <c r="G100" s="27"/>
      <c r="H100" s="467">
        <f t="shared" ref="H100:I100" si="18">H101</f>
        <v>5329.5</v>
      </c>
      <c r="I100" s="308">
        <f t="shared" si="18"/>
        <v>5329.5000000000009</v>
      </c>
      <c r="J100" s="462"/>
      <c r="K100" s="462"/>
      <c r="L100" s="462"/>
      <c r="M100" s="462"/>
      <c r="N100" s="462"/>
      <c r="O100" s="308">
        <f t="shared" ref="O100" si="19">O101</f>
        <v>5329.4500000000007</v>
      </c>
      <c r="P100" s="452">
        <f t="shared" si="11"/>
        <v>99.999061825687207</v>
      </c>
    </row>
    <row r="101" spans="2:16" ht="58.5" customHeight="1" x14ac:dyDescent="0.3">
      <c r="B101" s="101" t="s">
        <v>95</v>
      </c>
      <c r="C101" s="8" t="s">
        <v>22</v>
      </c>
      <c r="D101" s="27" t="s">
        <v>3</v>
      </c>
      <c r="E101" s="27" t="s">
        <v>64</v>
      </c>
      <c r="F101" s="72" t="s">
        <v>594</v>
      </c>
      <c r="G101" s="27"/>
      <c r="H101" s="467">
        <f>H102+H103</f>
        <v>5329.5</v>
      </c>
      <c r="I101" s="308">
        <f>I102+I103</f>
        <v>5329.5000000000009</v>
      </c>
      <c r="J101" s="462"/>
      <c r="K101" s="462"/>
      <c r="L101" s="462"/>
      <c r="M101" s="462"/>
      <c r="N101" s="462"/>
      <c r="O101" s="308">
        <f>O102+O103</f>
        <v>5329.4500000000007</v>
      </c>
      <c r="P101" s="452">
        <f t="shared" si="11"/>
        <v>99.999061825687207</v>
      </c>
    </row>
    <row r="102" spans="2:16" ht="58.5" customHeight="1" x14ac:dyDescent="0.3">
      <c r="B102" s="101" t="s">
        <v>87</v>
      </c>
      <c r="C102" s="8" t="s">
        <v>22</v>
      </c>
      <c r="D102" s="27" t="s">
        <v>3</v>
      </c>
      <c r="E102" s="27" t="s">
        <v>64</v>
      </c>
      <c r="F102" s="72" t="s">
        <v>594</v>
      </c>
      <c r="G102" s="27" t="s">
        <v>85</v>
      </c>
      <c r="H102" s="474">
        <v>5166.1000000000004</v>
      </c>
      <c r="I102" s="308">
        <f>4770.6+182.3+553.6+192.5-182.7-350.2</f>
        <v>5166.1000000000013</v>
      </c>
      <c r="J102" s="462"/>
      <c r="K102" s="462"/>
      <c r="L102" s="462"/>
      <c r="M102" s="462"/>
      <c r="N102" s="462"/>
      <c r="O102" s="36">
        <v>5166.1000000000004</v>
      </c>
      <c r="P102" s="452">
        <f t="shared" si="11"/>
        <v>99.999999999999972</v>
      </c>
    </row>
    <row r="103" spans="2:16" ht="58.5" customHeight="1" x14ac:dyDescent="0.3">
      <c r="B103" s="167" t="s">
        <v>103</v>
      </c>
      <c r="C103" s="8" t="s">
        <v>22</v>
      </c>
      <c r="D103" s="27" t="s">
        <v>3</v>
      </c>
      <c r="E103" s="27" t="s">
        <v>64</v>
      </c>
      <c r="F103" s="72" t="s">
        <v>594</v>
      </c>
      <c r="G103" s="27" t="s">
        <v>83</v>
      </c>
      <c r="H103" s="474">
        <v>163.4</v>
      </c>
      <c r="I103" s="308">
        <f>204.3-40.9</f>
        <v>163.4</v>
      </c>
      <c r="J103" s="462"/>
      <c r="K103" s="462"/>
      <c r="L103" s="462"/>
      <c r="M103" s="462"/>
      <c r="N103" s="462"/>
      <c r="O103" s="452">
        <v>163.35</v>
      </c>
      <c r="P103" s="452">
        <f t="shared" si="11"/>
        <v>99.969400244798038</v>
      </c>
    </row>
    <row r="104" spans="2:16" ht="72" customHeight="1" x14ac:dyDescent="0.3">
      <c r="B104" s="160" t="s">
        <v>516</v>
      </c>
      <c r="C104" s="8" t="s">
        <v>22</v>
      </c>
      <c r="D104" s="2" t="s">
        <v>3</v>
      </c>
      <c r="E104" s="2" t="s">
        <v>64</v>
      </c>
      <c r="F104" s="8" t="s">
        <v>193</v>
      </c>
      <c r="G104" s="8"/>
      <c r="H104" s="467">
        <f>H105</f>
        <v>10.8</v>
      </c>
      <c r="I104" s="308">
        <f>I105</f>
        <v>10.8</v>
      </c>
      <c r="J104" s="462"/>
      <c r="K104" s="462"/>
      <c r="L104" s="462"/>
      <c r="M104" s="462"/>
      <c r="N104" s="462"/>
      <c r="O104" s="308">
        <f>O105</f>
        <v>10.8</v>
      </c>
      <c r="P104" s="452">
        <f t="shared" si="11"/>
        <v>100</v>
      </c>
    </row>
    <row r="105" spans="2:16" ht="39" customHeight="1" x14ac:dyDescent="0.3">
      <c r="B105" s="119" t="s">
        <v>351</v>
      </c>
      <c r="C105" s="8" t="s">
        <v>22</v>
      </c>
      <c r="D105" s="2" t="s">
        <v>3</v>
      </c>
      <c r="E105" s="2" t="s">
        <v>64</v>
      </c>
      <c r="F105" s="8" t="s">
        <v>350</v>
      </c>
      <c r="G105" s="8"/>
      <c r="H105" s="467">
        <f>H106</f>
        <v>10.8</v>
      </c>
      <c r="I105" s="308">
        <f>I106</f>
        <v>10.8</v>
      </c>
      <c r="J105" s="462"/>
      <c r="K105" s="462"/>
      <c r="L105" s="462"/>
      <c r="M105" s="462"/>
      <c r="N105" s="462"/>
      <c r="O105" s="308">
        <f>O106</f>
        <v>10.8</v>
      </c>
      <c r="P105" s="452">
        <f t="shared" si="11"/>
        <v>100</v>
      </c>
    </row>
    <row r="106" spans="2:16" ht="73.5" customHeight="1" x14ac:dyDescent="0.3">
      <c r="B106" s="96" t="s">
        <v>164</v>
      </c>
      <c r="C106" s="8" t="s">
        <v>22</v>
      </c>
      <c r="D106" s="2" t="s">
        <v>3</v>
      </c>
      <c r="E106" s="2" t="s">
        <v>64</v>
      </c>
      <c r="F106" s="28" t="s">
        <v>352</v>
      </c>
      <c r="G106" s="27"/>
      <c r="H106" s="467">
        <f t="shared" ref="H106:I106" si="20">H107</f>
        <v>10.8</v>
      </c>
      <c r="I106" s="308">
        <f t="shared" si="20"/>
        <v>10.8</v>
      </c>
      <c r="J106" s="462"/>
      <c r="K106" s="462"/>
      <c r="L106" s="462"/>
      <c r="M106" s="462"/>
      <c r="N106" s="462"/>
      <c r="O106" s="308">
        <f t="shared" ref="O106" si="21">O107</f>
        <v>10.8</v>
      </c>
      <c r="P106" s="452">
        <f t="shared" si="11"/>
        <v>100</v>
      </c>
    </row>
    <row r="107" spans="2:16" ht="58.5" customHeight="1" x14ac:dyDescent="0.3">
      <c r="B107" s="90" t="s">
        <v>103</v>
      </c>
      <c r="C107" s="8" t="s">
        <v>22</v>
      </c>
      <c r="D107" s="2" t="s">
        <v>3</v>
      </c>
      <c r="E107" s="2" t="s">
        <v>64</v>
      </c>
      <c r="F107" s="28" t="s">
        <v>352</v>
      </c>
      <c r="G107" s="27" t="s">
        <v>83</v>
      </c>
      <c r="H107" s="474">
        <v>10.8</v>
      </c>
      <c r="I107" s="308">
        <f>5.4+5.4</f>
        <v>10.8</v>
      </c>
      <c r="J107" s="462"/>
      <c r="K107" s="462"/>
      <c r="L107" s="462"/>
      <c r="M107" s="462"/>
      <c r="N107" s="462"/>
      <c r="O107" s="36">
        <v>10.8</v>
      </c>
      <c r="P107" s="452">
        <f t="shared" si="11"/>
        <v>100</v>
      </c>
    </row>
    <row r="108" spans="2:16" ht="37.5" x14ac:dyDescent="0.3">
      <c r="B108" s="306" t="s">
        <v>304</v>
      </c>
      <c r="C108" s="8" t="s">
        <v>22</v>
      </c>
      <c r="D108" s="2" t="s">
        <v>3</v>
      </c>
      <c r="E108" s="2" t="s">
        <v>64</v>
      </c>
      <c r="F108" s="28" t="s">
        <v>303</v>
      </c>
      <c r="G108" s="27"/>
      <c r="H108" s="474">
        <f>H109</f>
        <v>213343.69999999998</v>
      </c>
      <c r="I108" s="475">
        <f t="shared" ref="I108" si="22">I109</f>
        <v>213343.69999999998</v>
      </c>
      <c r="J108" s="462"/>
      <c r="K108" s="462"/>
      <c r="L108" s="462"/>
      <c r="M108" s="462"/>
      <c r="N108" s="462"/>
      <c r="O108" s="475">
        <f t="shared" ref="O108" si="23">O109</f>
        <v>195581.12390000001</v>
      </c>
      <c r="P108" s="452">
        <f t="shared" si="11"/>
        <v>91.67419703511284</v>
      </c>
    </row>
    <row r="109" spans="2:16" ht="28.5" customHeight="1" x14ac:dyDescent="0.3">
      <c r="B109" s="90" t="s">
        <v>394</v>
      </c>
      <c r="C109" s="8" t="s">
        <v>22</v>
      </c>
      <c r="D109" s="2" t="s">
        <v>3</v>
      </c>
      <c r="E109" s="2" t="s">
        <v>64</v>
      </c>
      <c r="F109" s="28" t="s">
        <v>302</v>
      </c>
      <c r="G109" s="27"/>
      <c r="H109" s="474">
        <f>H110+H117+H113+H115</f>
        <v>213343.69999999998</v>
      </c>
      <c r="I109" s="475">
        <f>I110+I117+I113+I115</f>
        <v>213343.69999999998</v>
      </c>
      <c r="J109" s="462"/>
      <c r="K109" s="462"/>
      <c r="L109" s="462"/>
      <c r="M109" s="462"/>
      <c r="N109" s="462"/>
      <c r="O109" s="475">
        <f>O110+O117+O113+O115</f>
        <v>195581.12390000001</v>
      </c>
      <c r="P109" s="452">
        <f t="shared" si="11"/>
        <v>91.67419703511284</v>
      </c>
    </row>
    <row r="110" spans="2:16" ht="48" customHeight="1" x14ac:dyDescent="0.3">
      <c r="B110" s="90" t="s">
        <v>656</v>
      </c>
      <c r="C110" s="8" t="s">
        <v>22</v>
      </c>
      <c r="D110" s="2" t="s">
        <v>3</v>
      </c>
      <c r="E110" s="2" t="s">
        <v>64</v>
      </c>
      <c r="F110" s="28" t="s">
        <v>657</v>
      </c>
      <c r="G110" s="27"/>
      <c r="H110" s="476">
        <f>H111+H112</f>
        <v>2794.7</v>
      </c>
      <c r="I110" s="475">
        <f>I111+I112</f>
        <v>2794.7</v>
      </c>
      <c r="J110" s="462"/>
      <c r="K110" s="462"/>
      <c r="L110" s="462"/>
      <c r="M110" s="462"/>
      <c r="N110" s="462"/>
      <c r="O110" s="475">
        <f>O111+O112</f>
        <v>2794.5448999999999</v>
      </c>
      <c r="P110" s="452">
        <f t="shared" si="11"/>
        <v>99.994450209324796</v>
      </c>
    </row>
    <row r="111" spans="2:16" ht="23.25" customHeight="1" x14ac:dyDescent="0.3">
      <c r="B111" s="90" t="s">
        <v>658</v>
      </c>
      <c r="C111" s="8" t="s">
        <v>22</v>
      </c>
      <c r="D111" s="2" t="s">
        <v>3</v>
      </c>
      <c r="E111" s="2" t="s">
        <v>64</v>
      </c>
      <c r="F111" s="28" t="s">
        <v>657</v>
      </c>
      <c r="G111" s="27" t="s">
        <v>659</v>
      </c>
      <c r="H111" s="474">
        <v>403.5</v>
      </c>
      <c r="I111" s="308">
        <f>77.7+41.9+159+15.9+109</f>
        <v>403.5</v>
      </c>
      <c r="J111" s="462"/>
      <c r="K111" s="462"/>
      <c r="L111" s="462"/>
      <c r="M111" s="462"/>
      <c r="N111" s="462"/>
      <c r="O111" s="452">
        <v>403.44389999999999</v>
      </c>
      <c r="P111" s="452">
        <f t="shared" si="11"/>
        <v>99.986096654275087</v>
      </c>
    </row>
    <row r="112" spans="2:16" ht="30.75" customHeight="1" x14ac:dyDescent="0.3">
      <c r="B112" s="306" t="s">
        <v>161</v>
      </c>
      <c r="C112" s="8" t="s">
        <v>22</v>
      </c>
      <c r="D112" s="2" t="s">
        <v>3</v>
      </c>
      <c r="E112" s="2" t="s">
        <v>64</v>
      </c>
      <c r="F112" s="28" t="s">
        <v>657</v>
      </c>
      <c r="G112" s="27" t="s">
        <v>84</v>
      </c>
      <c r="H112" s="474">
        <v>2391.1999999999998</v>
      </c>
      <c r="I112" s="308">
        <f>10+37.5+2343.7</f>
        <v>2391.1999999999998</v>
      </c>
      <c r="J112" s="462"/>
      <c r="K112" s="462"/>
      <c r="L112" s="462"/>
      <c r="M112" s="462"/>
      <c r="N112" s="462"/>
      <c r="O112" s="452">
        <v>2391.1010000000001</v>
      </c>
      <c r="P112" s="452">
        <f t="shared" si="11"/>
        <v>99.995859819337582</v>
      </c>
    </row>
    <row r="113" spans="2:16" ht="129" customHeight="1" x14ac:dyDescent="0.3">
      <c r="B113" s="306" t="s">
        <v>691</v>
      </c>
      <c r="C113" s="8" t="s">
        <v>22</v>
      </c>
      <c r="D113" s="2" t="s">
        <v>3</v>
      </c>
      <c r="E113" s="2" t="s">
        <v>64</v>
      </c>
      <c r="F113" s="28" t="s">
        <v>692</v>
      </c>
      <c r="G113" s="27"/>
      <c r="H113" s="474">
        <f>H114</f>
        <v>586.20000000000005</v>
      </c>
      <c r="I113" s="475">
        <f>I114</f>
        <v>586.20000000000005</v>
      </c>
      <c r="J113" s="462"/>
      <c r="K113" s="462"/>
      <c r="L113" s="462"/>
      <c r="M113" s="462"/>
      <c r="N113" s="462"/>
      <c r="O113" s="452">
        <f>O114</f>
        <v>586.17899999999997</v>
      </c>
      <c r="P113" s="452">
        <f t="shared" si="11"/>
        <v>99.996417604912992</v>
      </c>
    </row>
    <row r="114" spans="2:16" ht="66.75" customHeight="1" x14ac:dyDescent="0.3">
      <c r="B114" s="90" t="s">
        <v>103</v>
      </c>
      <c r="C114" s="8" t="s">
        <v>22</v>
      </c>
      <c r="D114" s="2" t="s">
        <v>3</v>
      </c>
      <c r="E114" s="2" t="s">
        <v>64</v>
      </c>
      <c r="F114" s="28" t="s">
        <v>692</v>
      </c>
      <c r="G114" s="27" t="s">
        <v>83</v>
      </c>
      <c r="H114" s="474">
        <v>586.20000000000005</v>
      </c>
      <c r="I114" s="308">
        <v>586.20000000000005</v>
      </c>
      <c r="J114" s="462"/>
      <c r="K114" s="462"/>
      <c r="L114" s="462"/>
      <c r="M114" s="462"/>
      <c r="N114" s="462"/>
      <c r="O114" s="452">
        <v>586.17899999999997</v>
      </c>
      <c r="P114" s="452">
        <f t="shared" si="11"/>
        <v>99.996417604912992</v>
      </c>
    </row>
    <row r="115" spans="2:16" ht="225" x14ac:dyDescent="0.3">
      <c r="B115" s="90" t="s">
        <v>693</v>
      </c>
      <c r="C115" s="8" t="s">
        <v>22</v>
      </c>
      <c r="D115" s="2" t="s">
        <v>3</v>
      </c>
      <c r="E115" s="2" t="s">
        <v>64</v>
      </c>
      <c r="F115" s="28" t="s">
        <v>694</v>
      </c>
      <c r="G115" s="27"/>
      <c r="H115" s="467">
        <f>H116</f>
        <v>197542.8</v>
      </c>
      <c r="I115" s="475">
        <f>I116</f>
        <v>197542.8</v>
      </c>
      <c r="J115" s="462"/>
      <c r="K115" s="462"/>
      <c r="L115" s="462"/>
      <c r="M115" s="462"/>
      <c r="N115" s="462"/>
      <c r="O115" s="36">
        <f>O116</f>
        <v>179780.4</v>
      </c>
      <c r="P115" s="452">
        <f t="shared" si="11"/>
        <v>91.008328321761155</v>
      </c>
    </row>
    <row r="116" spans="2:16" ht="68.25" customHeight="1" x14ac:dyDescent="0.3">
      <c r="B116" s="90" t="s">
        <v>103</v>
      </c>
      <c r="C116" s="8" t="s">
        <v>22</v>
      </c>
      <c r="D116" s="2" t="s">
        <v>3</v>
      </c>
      <c r="E116" s="2" t="s">
        <v>64</v>
      </c>
      <c r="F116" s="28" t="s">
        <v>694</v>
      </c>
      <c r="G116" s="27" t="s">
        <v>83</v>
      </c>
      <c r="H116" s="467">
        <v>197542.8</v>
      </c>
      <c r="I116" s="308">
        <v>197542.8</v>
      </c>
      <c r="J116" s="462"/>
      <c r="K116" s="462"/>
      <c r="L116" s="462"/>
      <c r="M116" s="462"/>
      <c r="N116" s="462"/>
      <c r="O116" s="36">
        <v>179780.4</v>
      </c>
      <c r="P116" s="452">
        <f t="shared" si="11"/>
        <v>91.008328321761155</v>
      </c>
    </row>
    <row r="117" spans="2:16" ht="187.5" x14ac:dyDescent="0.3">
      <c r="B117" s="306" t="s">
        <v>688</v>
      </c>
      <c r="C117" s="8" t="s">
        <v>22</v>
      </c>
      <c r="D117" s="2" t="s">
        <v>3</v>
      </c>
      <c r="E117" s="2" t="s">
        <v>64</v>
      </c>
      <c r="F117" s="28" t="s">
        <v>687</v>
      </c>
      <c r="G117" s="27"/>
      <c r="H117" s="467">
        <f>H118</f>
        <v>12420</v>
      </c>
      <c r="I117" s="475">
        <f>I118</f>
        <v>12420</v>
      </c>
      <c r="J117" s="462"/>
      <c r="K117" s="462"/>
      <c r="L117" s="462"/>
      <c r="M117" s="462"/>
      <c r="N117" s="462"/>
      <c r="O117" s="452">
        <f>O118</f>
        <v>12420</v>
      </c>
      <c r="P117" s="452">
        <f t="shared" si="11"/>
        <v>100</v>
      </c>
    </row>
    <row r="118" spans="2:16" ht="69" customHeight="1" x14ac:dyDescent="0.3">
      <c r="B118" s="90" t="s">
        <v>103</v>
      </c>
      <c r="C118" s="8" t="s">
        <v>22</v>
      </c>
      <c r="D118" s="2" t="s">
        <v>3</v>
      </c>
      <c r="E118" s="2" t="s">
        <v>64</v>
      </c>
      <c r="F118" s="28" t="s">
        <v>687</v>
      </c>
      <c r="G118" s="27" t="s">
        <v>83</v>
      </c>
      <c r="H118" s="467">
        <v>12420</v>
      </c>
      <c r="I118" s="308">
        <v>12420</v>
      </c>
      <c r="J118" s="462"/>
      <c r="K118" s="462"/>
      <c r="L118" s="462"/>
      <c r="M118" s="462"/>
      <c r="N118" s="462"/>
      <c r="O118" s="452">
        <v>12420</v>
      </c>
      <c r="P118" s="452">
        <f t="shared" si="11"/>
        <v>100</v>
      </c>
    </row>
    <row r="119" spans="2:16" ht="18.75" x14ac:dyDescent="0.3">
      <c r="B119" s="306" t="s">
        <v>683</v>
      </c>
      <c r="C119" s="8" t="s">
        <v>22</v>
      </c>
      <c r="D119" s="2" t="s">
        <v>6</v>
      </c>
      <c r="E119" s="2"/>
      <c r="F119" s="28"/>
      <c r="G119" s="27"/>
      <c r="H119" s="474">
        <f>H120</f>
        <v>3935.6</v>
      </c>
      <c r="I119" s="475">
        <f>I120</f>
        <v>3935.6</v>
      </c>
      <c r="J119" s="462"/>
      <c r="K119" s="462"/>
      <c r="L119" s="462"/>
      <c r="M119" s="462"/>
      <c r="N119" s="462"/>
      <c r="O119" s="475">
        <f>O120</f>
        <v>3923.8809999999999</v>
      </c>
      <c r="P119" s="452">
        <f t="shared" si="11"/>
        <v>99.702230917776191</v>
      </c>
    </row>
    <row r="120" spans="2:16" ht="37.5" x14ac:dyDescent="0.3">
      <c r="B120" s="306" t="s">
        <v>684</v>
      </c>
      <c r="C120" s="8" t="s">
        <v>22</v>
      </c>
      <c r="D120" s="2" t="s">
        <v>6</v>
      </c>
      <c r="E120" s="2" t="s">
        <v>8</v>
      </c>
      <c r="F120" s="28"/>
      <c r="G120" s="27"/>
      <c r="H120" s="474">
        <f t="shared" ref="H120:I123" si="24">H121</f>
        <v>3935.6</v>
      </c>
      <c r="I120" s="475">
        <f t="shared" si="24"/>
        <v>3935.6</v>
      </c>
      <c r="J120" s="462"/>
      <c r="K120" s="462"/>
      <c r="L120" s="462"/>
      <c r="M120" s="462"/>
      <c r="N120" s="462"/>
      <c r="O120" s="475">
        <f t="shared" ref="O120:O121" si="25">O121</f>
        <v>3923.8809999999999</v>
      </c>
      <c r="P120" s="452">
        <f t="shared" si="11"/>
        <v>99.702230917776191</v>
      </c>
    </row>
    <row r="121" spans="2:16" ht="45.75" customHeight="1" x14ac:dyDescent="0.3">
      <c r="B121" s="306" t="s">
        <v>304</v>
      </c>
      <c r="C121" s="8" t="s">
        <v>22</v>
      </c>
      <c r="D121" s="2" t="s">
        <v>6</v>
      </c>
      <c r="E121" s="2" t="s">
        <v>8</v>
      </c>
      <c r="F121" s="28" t="s">
        <v>303</v>
      </c>
      <c r="G121" s="27"/>
      <c r="H121" s="474">
        <f t="shared" si="24"/>
        <v>3935.6</v>
      </c>
      <c r="I121" s="475">
        <f t="shared" si="24"/>
        <v>3935.6</v>
      </c>
      <c r="J121" s="462"/>
      <c r="K121" s="462"/>
      <c r="L121" s="462"/>
      <c r="M121" s="462"/>
      <c r="N121" s="462"/>
      <c r="O121" s="475">
        <f t="shared" si="25"/>
        <v>3923.8809999999999</v>
      </c>
      <c r="P121" s="452">
        <f t="shared" si="11"/>
        <v>99.702230917776191</v>
      </c>
    </row>
    <row r="122" spans="2:16" ht="31.5" customHeight="1" x14ac:dyDescent="0.3">
      <c r="B122" s="90" t="s">
        <v>394</v>
      </c>
      <c r="C122" s="8" t="s">
        <v>22</v>
      </c>
      <c r="D122" s="2" t="s">
        <v>6</v>
      </c>
      <c r="E122" s="2" t="s">
        <v>8</v>
      </c>
      <c r="F122" s="28" t="s">
        <v>302</v>
      </c>
      <c r="G122" s="27"/>
      <c r="H122" s="474">
        <f>H123+H125</f>
        <v>3935.6</v>
      </c>
      <c r="I122" s="475">
        <f>I123+I125</f>
        <v>3935.6</v>
      </c>
      <c r="J122" s="462"/>
      <c r="K122" s="462"/>
      <c r="L122" s="462"/>
      <c r="M122" s="462"/>
      <c r="N122" s="462"/>
      <c r="O122" s="475">
        <f>O123+O125</f>
        <v>3923.8809999999999</v>
      </c>
      <c r="P122" s="452">
        <f t="shared" si="11"/>
        <v>99.702230917776191</v>
      </c>
    </row>
    <row r="123" spans="2:16" ht="27" customHeight="1" x14ac:dyDescent="0.3">
      <c r="B123" s="306" t="s">
        <v>685</v>
      </c>
      <c r="C123" s="8" t="s">
        <v>22</v>
      </c>
      <c r="D123" s="2" t="s">
        <v>6</v>
      </c>
      <c r="E123" s="2" t="s">
        <v>8</v>
      </c>
      <c r="F123" s="28" t="s">
        <v>682</v>
      </c>
      <c r="G123" s="27"/>
      <c r="H123" s="474">
        <f t="shared" si="24"/>
        <v>881.4</v>
      </c>
      <c r="I123" s="475">
        <f t="shared" si="24"/>
        <v>881.4</v>
      </c>
      <c r="J123" s="462"/>
      <c r="K123" s="462"/>
      <c r="L123" s="462"/>
      <c r="M123" s="462"/>
      <c r="N123" s="462"/>
      <c r="O123" s="452">
        <f>O124</f>
        <v>881.38099999999997</v>
      </c>
      <c r="P123" s="452">
        <f t="shared" si="11"/>
        <v>99.997844338552298</v>
      </c>
    </row>
    <row r="124" spans="2:16" ht="70.5" customHeight="1" x14ac:dyDescent="0.3">
      <c r="B124" s="90" t="s">
        <v>103</v>
      </c>
      <c r="C124" s="8" t="s">
        <v>22</v>
      </c>
      <c r="D124" s="2" t="s">
        <v>6</v>
      </c>
      <c r="E124" s="2" t="s">
        <v>8</v>
      </c>
      <c r="F124" s="28" t="s">
        <v>682</v>
      </c>
      <c r="G124" s="27" t="s">
        <v>83</v>
      </c>
      <c r="H124" s="474">
        <v>881.4</v>
      </c>
      <c r="I124" s="308">
        <f>425.2+456.3-0.1</f>
        <v>881.4</v>
      </c>
      <c r="J124" s="462"/>
      <c r="K124" s="462"/>
      <c r="L124" s="462"/>
      <c r="M124" s="462"/>
      <c r="N124" s="462"/>
      <c r="O124" s="452">
        <v>881.38099999999997</v>
      </c>
      <c r="P124" s="452">
        <f t="shared" si="11"/>
        <v>99.997844338552298</v>
      </c>
    </row>
    <row r="125" spans="2:16" ht="63.75" customHeight="1" x14ac:dyDescent="0.3">
      <c r="B125" s="90" t="s">
        <v>690</v>
      </c>
      <c r="C125" s="8" t="s">
        <v>22</v>
      </c>
      <c r="D125" s="2" t="s">
        <v>6</v>
      </c>
      <c r="E125" s="2" t="s">
        <v>8</v>
      </c>
      <c r="F125" s="28" t="s">
        <v>689</v>
      </c>
      <c r="G125" s="27"/>
      <c r="H125" s="474">
        <f t="shared" ref="H125:I125" si="26">H126</f>
        <v>3054.2</v>
      </c>
      <c r="I125" s="475">
        <f t="shared" si="26"/>
        <v>3054.2</v>
      </c>
      <c r="J125" s="462"/>
      <c r="K125" s="462"/>
      <c r="L125" s="462"/>
      <c r="M125" s="462"/>
      <c r="N125" s="462"/>
      <c r="O125" s="36">
        <f>O126</f>
        <v>3042.5</v>
      </c>
      <c r="P125" s="452">
        <f t="shared" si="11"/>
        <v>99.616920961299201</v>
      </c>
    </row>
    <row r="126" spans="2:16" ht="70.5" customHeight="1" x14ac:dyDescent="0.3">
      <c r="B126" s="90" t="s">
        <v>103</v>
      </c>
      <c r="C126" s="8" t="s">
        <v>22</v>
      </c>
      <c r="D126" s="2" t="s">
        <v>6</v>
      </c>
      <c r="E126" s="2" t="s">
        <v>8</v>
      </c>
      <c r="F126" s="28" t="s">
        <v>689</v>
      </c>
      <c r="G126" s="27" t="s">
        <v>83</v>
      </c>
      <c r="H126" s="474">
        <v>3054.2</v>
      </c>
      <c r="I126" s="308">
        <f>5000-1945.8</f>
        <v>3054.2</v>
      </c>
      <c r="J126" s="462"/>
      <c r="K126" s="462"/>
      <c r="L126" s="462"/>
      <c r="M126" s="462"/>
      <c r="N126" s="462"/>
      <c r="O126" s="36">
        <v>3042.5</v>
      </c>
      <c r="P126" s="452">
        <f t="shared" si="11"/>
        <v>99.616920961299201</v>
      </c>
    </row>
    <row r="127" spans="2:16" ht="49.5" customHeight="1" x14ac:dyDescent="0.3">
      <c r="B127" s="111" t="s">
        <v>58</v>
      </c>
      <c r="C127" s="8" t="s">
        <v>22</v>
      </c>
      <c r="D127" s="9" t="s">
        <v>8</v>
      </c>
      <c r="E127" s="9"/>
      <c r="F127" s="8"/>
      <c r="G127" s="9"/>
      <c r="H127" s="467">
        <f>H128+H135+H153</f>
        <v>43951.756000000008</v>
      </c>
      <c r="I127" s="308">
        <f>I128+I135+I153</f>
        <v>43951.756000000008</v>
      </c>
      <c r="J127" s="462"/>
      <c r="K127" s="462"/>
      <c r="L127" s="462"/>
      <c r="M127" s="462"/>
      <c r="N127" s="462"/>
      <c r="O127" s="308">
        <f>O128+O135+O153</f>
        <v>42939.111419999994</v>
      </c>
      <c r="P127" s="452">
        <f t="shared" si="11"/>
        <v>97.696008823856744</v>
      </c>
    </row>
    <row r="128" spans="2:16" ht="33.75" customHeight="1" x14ac:dyDescent="0.3">
      <c r="B128" s="111" t="s">
        <v>466</v>
      </c>
      <c r="C128" s="8" t="s">
        <v>22</v>
      </c>
      <c r="D128" s="2" t="s">
        <v>8</v>
      </c>
      <c r="E128" s="2" t="s">
        <v>11</v>
      </c>
      <c r="F128" s="8"/>
      <c r="G128" s="2"/>
      <c r="H128" s="467">
        <f t="shared" ref="H128:I130" si="27">H129</f>
        <v>14886.4</v>
      </c>
      <c r="I128" s="308">
        <f t="shared" si="27"/>
        <v>14886.399999999998</v>
      </c>
      <c r="J128" s="462"/>
      <c r="K128" s="462"/>
      <c r="L128" s="462"/>
      <c r="M128" s="462"/>
      <c r="N128" s="462"/>
      <c r="O128" s="308">
        <f t="shared" ref="O128:O130" si="28">O129</f>
        <v>14847.368980000001</v>
      </c>
      <c r="P128" s="452">
        <f t="shared" si="11"/>
        <v>99.73780752901979</v>
      </c>
    </row>
    <row r="129" spans="2:16" ht="59.25" customHeight="1" x14ac:dyDescent="0.3">
      <c r="B129" s="124" t="s">
        <v>518</v>
      </c>
      <c r="C129" s="8" t="s">
        <v>22</v>
      </c>
      <c r="D129" s="2" t="s">
        <v>8</v>
      </c>
      <c r="E129" s="2" t="s">
        <v>11</v>
      </c>
      <c r="F129" s="8" t="s">
        <v>189</v>
      </c>
      <c r="G129" s="2"/>
      <c r="H129" s="467">
        <f t="shared" si="27"/>
        <v>14886.4</v>
      </c>
      <c r="I129" s="308">
        <f t="shared" si="27"/>
        <v>14886.399999999998</v>
      </c>
      <c r="J129" s="462"/>
      <c r="K129" s="462"/>
      <c r="L129" s="462"/>
      <c r="M129" s="462"/>
      <c r="N129" s="462"/>
      <c r="O129" s="308">
        <f t="shared" si="28"/>
        <v>14847.368980000001</v>
      </c>
      <c r="P129" s="452">
        <f t="shared" si="11"/>
        <v>99.73780752901979</v>
      </c>
    </row>
    <row r="130" spans="2:16" ht="88.5" customHeight="1" x14ac:dyDescent="0.3">
      <c r="B130" s="415" t="s">
        <v>619</v>
      </c>
      <c r="C130" s="8" t="s">
        <v>22</v>
      </c>
      <c r="D130" s="2" t="s">
        <v>8</v>
      </c>
      <c r="E130" s="2" t="s">
        <v>11</v>
      </c>
      <c r="F130" s="8" t="s">
        <v>196</v>
      </c>
      <c r="G130" s="2"/>
      <c r="H130" s="467">
        <f t="shared" si="27"/>
        <v>14886.4</v>
      </c>
      <c r="I130" s="308">
        <f t="shared" si="27"/>
        <v>14886.399999999998</v>
      </c>
      <c r="J130" s="462"/>
      <c r="K130" s="462"/>
      <c r="L130" s="462"/>
      <c r="M130" s="462"/>
      <c r="N130" s="462"/>
      <c r="O130" s="308">
        <f t="shared" si="28"/>
        <v>14847.368980000001</v>
      </c>
      <c r="P130" s="452">
        <f t="shared" si="11"/>
        <v>99.73780752901979</v>
      </c>
    </row>
    <row r="131" spans="2:16" ht="42.75" customHeight="1" x14ac:dyDescent="0.3">
      <c r="B131" s="14" t="s">
        <v>95</v>
      </c>
      <c r="C131" s="8" t="s">
        <v>22</v>
      </c>
      <c r="D131" s="2" t="s">
        <v>8</v>
      </c>
      <c r="E131" s="2" t="s">
        <v>11</v>
      </c>
      <c r="F131" s="8" t="s">
        <v>197</v>
      </c>
      <c r="G131" s="2"/>
      <c r="H131" s="465">
        <f>H132+H133+H134</f>
        <v>14886.4</v>
      </c>
      <c r="I131" s="65">
        <f>I132+I133+I134</f>
        <v>14886.399999999998</v>
      </c>
      <c r="J131" s="462"/>
      <c r="K131" s="462"/>
      <c r="L131" s="462"/>
      <c r="M131" s="462"/>
      <c r="N131" s="462"/>
      <c r="O131" s="65">
        <f>O132+O133+O134</f>
        <v>14847.368980000001</v>
      </c>
      <c r="P131" s="452">
        <f t="shared" si="11"/>
        <v>99.73780752901979</v>
      </c>
    </row>
    <row r="132" spans="2:16" ht="51" customHeight="1" x14ac:dyDescent="0.3">
      <c r="B132" s="107" t="s">
        <v>87</v>
      </c>
      <c r="C132" s="8" t="s">
        <v>22</v>
      </c>
      <c r="D132" s="28" t="s">
        <v>8</v>
      </c>
      <c r="E132" s="28" t="s">
        <v>11</v>
      </c>
      <c r="F132" s="8" t="s">
        <v>197</v>
      </c>
      <c r="G132" s="28" t="s">
        <v>85</v>
      </c>
      <c r="H132" s="467">
        <v>12405</v>
      </c>
      <c r="I132" s="308">
        <f>13140.3+1311.4-2046.7</f>
        <v>12404.999999999998</v>
      </c>
      <c r="J132" s="462"/>
      <c r="K132" s="462"/>
      <c r="L132" s="462"/>
      <c r="M132" s="462"/>
      <c r="N132" s="462"/>
      <c r="O132" s="452">
        <v>12405</v>
      </c>
      <c r="P132" s="452">
        <f t="shared" si="11"/>
        <v>100.00000000000003</v>
      </c>
    </row>
    <row r="133" spans="2:16" ht="60.75" customHeight="1" x14ac:dyDescent="0.3">
      <c r="B133" s="112" t="s">
        <v>103</v>
      </c>
      <c r="C133" s="8" t="s">
        <v>22</v>
      </c>
      <c r="D133" s="28" t="s">
        <v>8</v>
      </c>
      <c r="E133" s="28" t="s">
        <v>11</v>
      </c>
      <c r="F133" s="8" t="s">
        <v>197</v>
      </c>
      <c r="G133" s="28" t="s">
        <v>83</v>
      </c>
      <c r="H133" s="467">
        <v>2318.6</v>
      </c>
      <c r="I133" s="308">
        <f>2712.8-188.9-205.3</f>
        <v>2318.6</v>
      </c>
      <c r="J133" s="462"/>
      <c r="K133" s="462"/>
      <c r="L133" s="462"/>
      <c r="M133" s="462"/>
      <c r="N133" s="462"/>
      <c r="O133" s="452">
        <v>2279.64498</v>
      </c>
      <c r="P133" s="452">
        <f t="shared" si="11"/>
        <v>98.319890451134313</v>
      </c>
    </row>
    <row r="134" spans="2:16" ht="24" customHeight="1" x14ac:dyDescent="0.3">
      <c r="B134" s="157" t="s">
        <v>161</v>
      </c>
      <c r="C134" s="8" t="s">
        <v>22</v>
      </c>
      <c r="D134" s="28" t="s">
        <v>8</v>
      </c>
      <c r="E134" s="28" t="s">
        <v>11</v>
      </c>
      <c r="F134" s="8" t="s">
        <v>197</v>
      </c>
      <c r="G134" s="28" t="s">
        <v>84</v>
      </c>
      <c r="H134" s="467">
        <v>162.80000000000001</v>
      </c>
      <c r="I134" s="308">
        <f>177.1-14.3</f>
        <v>162.79999999999998</v>
      </c>
      <c r="J134" s="462"/>
      <c r="K134" s="462"/>
      <c r="L134" s="462"/>
      <c r="M134" s="462"/>
      <c r="N134" s="462"/>
      <c r="O134" s="452">
        <v>162.72399999999999</v>
      </c>
      <c r="P134" s="452">
        <f t="shared" si="11"/>
        <v>99.953316953316957</v>
      </c>
    </row>
    <row r="135" spans="2:16" ht="64.5" customHeight="1" x14ac:dyDescent="0.3">
      <c r="B135" s="306" t="s">
        <v>465</v>
      </c>
      <c r="C135" s="8" t="s">
        <v>22</v>
      </c>
      <c r="D135" s="28" t="s">
        <v>8</v>
      </c>
      <c r="E135" s="28" t="s">
        <v>23</v>
      </c>
      <c r="F135" s="8"/>
      <c r="G135" s="28"/>
      <c r="H135" s="467">
        <f>H136+H149</f>
        <v>28682.556000000004</v>
      </c>
      <c r="I135" s="308">
        <f>I136+I149</f>
        <v>28682.556000000004</v>
      </c>
      <c r="J135" s="462"/>
      <c r="K135" s="462"/>
      <c r="L135" s="462"/>
      <c r="M135" s="462"/>
      <c r="N135" s="462"/>
      <c r="O135" s="308">
        <f>O136+O149</f>
        <v>27709.258139999998</v>
      </c>
      <c r="P135" s="452">
        <f t="shared" si="11"/>
        <v>96.606655766661774</v>
      </c>
    </row>
    <row r="136" spans="2:16" ht="66" customHeight="1" x14ac:dyDescent="0.3">
      <c r="B136" s="381" t="s">
        <v>520</v>
      </c>
      <c r="C136" s="8" t="s">
        <v>22</v>
      </c>
      <c r="D136" s="2" t="s">
        <v>8</v>
      </c>
      <c r="E136" s="2" t="s">
        <v>23</v>
      </c>
      <c r="F136" s="8" t="s">
        <v>189</v>
      </c>
      <c r="G136" s="28"/>
      <c r="H136" s="467">
        <f>H137+H144</f>
        <v>21264.100000000002</v>
      </c>
      <c r="I136" s="308">
        <f>I137+I144</f>
        <v>21264.100000000002</v>
      </c>
      <c r="J136" s="462"/>
      <c r="K136" s="462"/>
      <c r="L136" s="462"/>
      <c r="M136" s="462"/>
      <c r="N136" s="462"/>
      <c r="O136" s="308">
        <f>O137+O144</f>
        <v>21006.515099999997</v>
      </c>
      <c r="P136" s="452">
        <f t="shared" si="11"/>
        <v>98.788639538000638</v>
      </c>
    </row>
    <row r="137" spans="2:16" ht="96.75" customHeight="1" x14ac:dyDescent="0.3">
      <c r="B137" s="415" t="s">
        <v>619</v>
      </c>
      <c r="C137" s="8" t="s">
        <v>22</v>
      </c>
      <c r="D137" s="2" t="s">
        <v>8</v>
      </c>
      <c r="E137" s="2" t="s">
        <v>23</v>
      </c>
      <c r="F137" s="8" t="s">
        <v>196</v>
      </c>
      <c r="G137" s="28"/>
      <c r="H137" s="467">
        <f>H140+H142+H138</f>
        <v>2959.2</v>
      </c>
      <c r="I137" s="308">
        <f>I140+I142+I138</f>
        <v>2959.2</v>
      </c>
      <c r="J137" s="462"/>
      <c r="K137" s="462"/>
      <c r="L137" s="462"/>
      <c r="M137" s="462"/>
      <c r="N137" s="462"/>
      <c r="O137" s="308">
        <f>O140+O142+O138</f>
        <v>2833.143</v>
      </c>
      <c r="P137" s="452">
        <f t="shared" si="11"/>
        <v>95.740166261151671</v>
      </c>
    </row>
    <row r="138" spans="2:16" ht="96.75" customHeight="1" x14ac:dyDescent="0.3">
      <c r="B138" s="424" t="s">
        <v>649</v>
      </c>
      <c r="C138" s="8" t="s">
        <v>22</v>
      </c>
      <c r="D138" s="2" t="s">
        <v>8</v>
      </c>
      <c r="E138" s="2" t="s">
        <v>23</v>
      </c>
      <c r="F138" s="8" t="s">
        <v>650</v>
      </c>
      <c r="G138" s="28"/>
      <c r="H138" s="467">
        <f>H139</f>
        <v>2833.2</v>
      </c>
      <c r="I138" s="308">
        <f>I139</f>
        <v>2833.2</v>
      </c>
      <c r="J138" s="462"/>
      <c r="K138" s="462"/>
      <c r="L138" s="462"/>
      <c r="M138" s="462"/>
      <c r="N138" s="462"/>
      <c r="O138" s="308">
        <f>O139</f>
        <v>2833.143</v>
      </c>
      <c r="P138" s="452">
        <f t="shared" si="11"/>
        <v>99.997988140618389</v>
      </c>
    </row>
    <row r="139" spans="2:16" ht="62.25" customHeight="1" x14ac:dyDescent="0.3">
      <c r="B139" s="306" t="s">
        <v>103</v>
      </c>
      <c r="C139" s="8" t="s">
        <v>22</v>
      </c>
      <c r="D139" s="2" t="s">
        <v>8</v>
      </c>
      <c r="E139" s="2" t="s">
        <v>23</v>
      </c>
      <c r="F139" s="8" t="s">
        <v>650</v>
      </c>
      <c r="G139" s="28" t="s">
        <v>83</v>
      </c>
      <c r="H139" s="467">
        <v>2833.2</v>
      </c>
      <c r="I139" s="308">
        <f>2855-11-10.8</f>
        <v>2833.2</v>
      </c>
      <c r="J139" s="462"/>
      <c r="K139" s="462"/>
      <c r="L139" s="462"/>
      <c r="M139" s="462"/>
      <c r="N139" s="462"/>
      <c r="O139" s="452">
        <v>2833.143</v>
      </c>
      <c r="P139" s="452">
        <f t="shared" si="11"/>
        <v>99.997988140618389</v>
      </c>
    </row>
    <row r="140" spans="2:16" ht="98.25" customHeight="1" x14ac:dyDescent="0.3">
      <c r="B140" s="306" t="s">
        <v>373</v>
      </c>
      <c r="C140" s="8" t="s">
        <v>22</v>
      </c>
      <c r="D140" s="28" t="s">
        <v>8</v>
      </c>
      <c r="E140" s="28" t="s">
        <v>23</v>
      </c>
      <c r="F140" s="8" t="s">
        <v>252</v>
      </c>
      <c r="G140" s="28"/>
      <c r="H140" s="467">
        <f>H141</f>
        <v>63</v>
      </c>
      <c r="I140" s="308">
        <f>I141</f>
        <v>63</v>
      </c>
      <c r="J140" s="462"/>
      <c r="K140" s="462"/>
      <c r="L140" s="462"/>
      <c r="M140" s="462"/>
      <c r="N140" s="462"/>
      <c r="O140" s="36">
        <f>O141</f>
        <v>0</v>
      </c>
      <c r="P140" s="452">
        <f t="shared" si="11"/>
        <v>0</v>
      </c>
    </row>
    <row r="141" spans="2:16" ht="64.5" customHeight="1" x14ac:dyDescent="0.3">
      <c r="B141" s="306" t="s">
        <v>103</v>
      </c>
      <c r="C141" s="8" t="s">
        <v>22</v>
      </c>
      <c r="D141" s="28" t="s">
        <v>8</v>
      </c>
      <c r="E141" s="28" t="s">
        <v>23</v>
      </c>
      <c r="F141" s="8" t="s">
        <v>252</v>
      </c>
      <c r="G141" s="28" t="s">
        <v>83</v>
      </c>
      <c r="H141" s="467">
        <v>63</v>
      </c>
      <c r="I141" s="308">
        <v>63</v>
      </c>
      <c r="J141" s="462"/>
      <c r="K141" s="462"/>
      <c r="L141" s="462"/>
      <c r="M141" s="462"/>
      <c r="N141" s="462"/>
      <c r="O141" s="36">
        <v>0</v>
      </c>
      <c r="P141" s="452">
        <f t="shared" si="11"/>
        <v>0</v>
      </c>
    </row>
    <row r="142" spans="2:16" ht="195.75" customHeight="1" x14ac:dyDescent="0.3">
      <c r="B142" s="152" t="s">
        <v>314</v>
      </c>
      <c r="C142" s="8" t="s">
        <v>22</v>
      </c>
      <c r="D142" s="28" t="s">
        <v>8</v>
      </c>
      <c r="E142" s="28" t="s">
        <v>23</v>
      </c>
      <c r="F142" s="8" t="s">
        <v>313</v>
      </c>
      <c r="G142" s="28"/>
      <c r="H142" s="467">
        <f>H143</f>
        <v>63</v>
      </c>
      <c r="I142" s="308">
        <f>I143</f>
        <v>63</v>
      </c>
      <c r="J142" s="462"/>
      <c r="K142" s="462"/>
      <c r="L142" s="462"/>
      <c r="M142" s="462"/>
      <c r="N142" s="462"/>
      <c r="O142" s="36">
        <f>O143</f>
        <v>0</v>
      </c>
      <c r="P142" s="452">
        <f t="shared" si="11"/>
        <v>0</v>
      </c>
    </row>
    <row r="143" spans="2:16" ht="64.5" customHeight="1" x14ac:dyDescent="0.3">
      <c r="B143" s="306" t="s">
        <v>103</v>
      </c>
      <c r="C143" s="8" t="s">
        <v>22</v>
      </c>
      <c r="D143" s="28" t="s">
        <v>8</v>
      </c>
      <c r="E143" s="28" t="s">
        <v>23</v>
      </c>
      <c r="F143" s="8" t="s">
        <v>313</v>
      </c>
      <c r="G143" s="28" t="s">
        <v>83</v>
      </c>
      <c r="H143" s="467">
        <v>63</v>
      </c>
      <c r="I143" s="308">
        <v>63</v>
      </c>
      <c r="J143" s="462"/>
      <c r="K143" s="462"/>
      <c r="L143" s="462"/>
      <c r="M143" s="462"/>
      <c r="N143" s="462"/>
      <c r="O143" s="36">
        <v>0</v>
      </c>
      <c r="P143" s="452">
        <f t="shared" si="11"/>
        <v>0</v>
      </c>
    </row>
    <row r="144" spans="2:16" ht="85.5" customHeight="1" x14ac:dyDescent="0.3">
      <c r="B144" s="167" t="s">
        <v>199</v>
      </c>
      <c r="C144" s="8" t="s">
        <v>22</v>
      </c>
      <c r="D144" s="28" t="s">
        <v>8</v>
      </c>
      <c r="E144" s="28" t="s">
        <v>23</v>
      </c>
      <c r="F144" s="8" t="s">
        <v>200</v>
      </c>
      <c r="G144" s="28"/>
      <c r="H144" s="467">
        <f>H145</f>
        <v>18304.900000000001</v>
      </c>
      <c r="I144" s="308">
        <f>I145</f>
        <v>18304.900000000001</v>
      </c>
      <c r="J144" s="462"/>
      <c r="K144" s="462"/>
      <c r="L144" s="462"/>
      <c r="M144" s="462"/>
      <c r="N144" s="462"/>
      <c r="O144" s="308">
        <f>O145</f>
        <v>18173.372099999997</v>
      </c>
      <c r="P144" s="452">
        <f t="shared" si="11"/>
        <v>99.281460701779281</v>
      </c>
    </row>
    <row r="145" spans="2:16" ht="63" customHeight="1" x14ac:dyDescent="0.3">
      <c r="B145" s="14" t="s">
        <v>95</v>
      </c>
      <c r="C145" s="8" t="s">
        <v>22</v>
      </c>
      <c r="D145" s="2" t="s">
        <v>8</v>
      </c>
      <c r="E145" s="2" t="s">
        <v>23</v>
      </c>
      <c r="F145" s="8" t="s">
        <v>198</v>
      </c>
      <c r="G145" s="28"/>
      <c r="H145" s="467">
        <f>H146+H147+H148</f>
        <v>18304.900000000001</v>
      </c>
      <c r="I145" s="308">
        <f>I146+I147+I148</f>
        <v>18304.900000000001</v>
      </c>
      <c r="J145" s="462"/>
      <c r="K145" s="462"/>
      <c r="L145" s="462"/>
      <c r="M145" s="462"/>
      <c r="N145" s="462"/>
      <c r="O145" s="308">
        <f>O146+O147+O148</f>
        <v>18173.372099999997</v>
      </c>
      <c r="P145" s="452">
        <f t="shared" si="11"/>
        <v>99.281460701779281</v>
      </c>
    </row>
    <row r="146" spans="2:16" ht="42.75" customHeight="1" x14ac:dyDescent="0.3">
      <c r="B146" s="101" t="s">
        <v>87</v>
      </c>
      <c r="C146" s="69" t="s">
        <v>22</v>
      </c>
      <c r="D146" s="106" t="s">
        <v>8</v>
      </c>
      <c r="E146" s="106" t="s">
        <v>23</v>
      </c>
      <c r="F146" s="69" t="s">
        <v>198</v>
      </c>
      <c r="G146" s="106" t="s">
        <v>85</v>
      </c>
      <c r="H146" s="471">
        <v>10390.799999999999</v>
      </c>
      <c r="I146" s="309">
        <f>9444.6-1080.6+1080.6+944.1-641+641+51.2-49.1</f>
        <v>10390.800000000001</v>
      </c>
      <c r="J146" s="462"/>
      <c r="K146" s="462"/>
      <c r="L146" s="462"/>
      <c r="M146" s="462"/>
      <c r="N146" s="462"/>
      <c r="O146" s="36">
        <v>10390.799999999999</v>
      </c>
      <c r="P146" s="452">
        <f t="shared" si="11"/>
        <v>99.999999999999972</v>
      </c>
    </row>
    <row r="147" spans="2:16" ht="60.75" customHeight="1" x14ac:dyDescent="0.3">
      <c r="B147" s="273" t="s">
        <v>103</v>
      </c>
      <c r="C147" s="69" t="s">
        <v>22</v>
      </c>
      <c r="D147" s="106" t="s">
        <v>8</v>
      </c>
      <c r="E147" s="106" t="s">
        <v>23</v>
      </c>
      <c r="F147" s="69" t="s">
        <v>198</v>
      </c>
      <c r="G147" s="106" t="s">
        <v>83</v>
      </c>
      <c r="H147" s="471">
        <v>7855.6</v>
      </c>
      <c r="I147" s="309">
        <f>2424.2+2620.9+1080.6+613.5+27.5+421.5+350+228.5-0.1+89</f>
        <v>7855.6</v>
      </c>
      <c r="J147" s="462"/>
      <c r="K147" s="462"/>
      <c r="L147" s="462"/>
      <c r="M147" s="462"/>
      <c r="N147" s="462"/>
      <c r="O147" s="452">
        <v>7724.1511</v>
      </c>
      <c r="P147" s="452">
        <f t="shared" ref="P147:P210" si="29">O147/I147*100</f>
        <v>98.326685421864653</v>
      </c>
    </row>
    <row r="148" spans="2:16" ht="32.25" customHeight="1" x14ac:dyDescent="0.3">
      <c r="B148" s="273" t="s">
        <v>161</v>
      </c>
      <c r="C148" s="69" t="s">
        <v>22</v>
      </c>
      <c r="D148" s="106" t="s">
        <v>8</v>
      </c>
      <c r="E148" s="106" t="s">
        <v>23</v>
      </c>
      <c r="F148" s="69" t="s">
        <v>198</v>
      </c>
      <c r="G148" s="106" t="s">
        <v>84</v>
      </c>
      <c r="H148" s="471">
        <v>58.5</v>
      </c>
      <c r="I148" s="309">
        <f>30.9+27.5+0.1</f>
        <v>58.5</v>
      </c>
      <c r="J148" s="462"/>
      <c r="K148" s="462"/>
      <c r="L148" s="462"/>
      <c r="M148" s="462"/>
      <c r="N148" s="462"/>
      <c r="O148" s="36">
        <v>58.420999999999999</v>
      </c>
      <c r="P148" s="452">
        <f t="shared" si="29"/>
        <v>99.864957264957269</v>
      </c>
    </row>
    <row r="149" spans="2:16" ht="42" customHeight="1" x14ac:dyDescent="0.3">
      <c r="B149" s="306" t="s">
        <v>304</v>
      </c>
      <c r="C149" s="8" t="s">
        <v>22</v>
      </c>
      <c r="D149" s="2" t="s">
        <v>8</v>
      </c>
      <c r="E149" s="2" t="s">
        <v>23</v>
      </c>
      <c r="F149" s="28" t="s">
        <v>303</v>
      </c>
      <c r="G149" s="106"/>
      <c r="H149" s="471">
        <f t="shared" ref="H149:I151" si="30">H150</f>
        <v>7418.4560000000001</v>
      </c>
      <c r="I149" s="309">
        <f t="shared" si="30"/>
        <v>7418.4560000000001</v>
      </c>
      <c r="J149" s="462"/>
      <c r="K149" s="462"/>
      <c r="L149" s="462"/>
      <c r="M149" s="462"/>
      <c r="N149" s="462"/>
      <c r="O149" s="452">
        <f>O150</f>
        <v>6702.7430400000003</v>
      </c>
      <c r="P149" s="452">
        <f t="shared" si="29"/>
        <v>90.352265215295475</v>
      </c>
    </row>
    <row r="150" spans="2:16" ht="26.25" customHeight="1" x14ac:dyDescent="0.3">
      <c r="B150" s="90" t="s">
        <v>394</v>
      </c>
      <c r="C150" s="8" t="s">
        <v>22</v>
      </c>
      <c r="D150" s="2" t="s">
        <v>8</v>
      </c>
      <c r="E150" s="2" t="s">
        <v>23</v>
      </c>
      <c r="F150" s="28" t="s">
        <v>302</v>
      </c>
      <c r="G150" s="106"/>
      <c r="H150" s="471">
        <f t="shared" si="30"/>
        <v>7418.4560000000001</v>
      </c>
      <c r="I150" s="309">
        <f t="shared" si="30"/>
        <v>7418.4560000000001</v>
      </c>
      <c r="J150" s="462"/>
      <c r="K150" s="462"/>
      <c r="L150" s="462"/>
      <c r="M150" s="462"/>
      <c r="N150" s="462"/>
      <c r="O150" s="452">
        <f>O151</f>
        <v>6702.7430400000003</v>
      </c>
      <c r="P150" s="452">
        <f t="shared" si="29"/>
        <v>90.352265215295475</v>
      </c>
    </row>
    <row r="151" spans="2:16" ht="75" x14ac:dyDescent="0.3">
      <c r="B151" s="90" t="s">
        <v>629</v>
      </c>
      <c r="C151" s="8" t="s">
        <v>22</v>
      </c>
      <c r="D151" s="2" t="s">
        <v>8</v>
      </c>
      <c r="E151" s="2" t="s">
        <v>23</v>
      </c>
      <c r="F151" s="28" t="s">
        <v>630</v>
      </c>
      <c r="G151" s="106"/>
      <c r="H151" s="471">
        <f t="shared" si="30"/>
        <v>7418.4560000000001</v>
      </c>
      <c r="I151" s="309">
        <f t="shared" si="30"/>
        <v>7418.4560000000001</v>
      </c>
      <c r="J151" s="462"/>
      <c r="K151" s="462"/>
      <c r="L151" s="462"/>
      <c r="M151" s="462"/>
      <c r="N151" s="462"/>
      <c r="O151" s="452">
        <f>O152</f>
        <v>6702.7430400000003</v>
      </c>
      <c r="P151" s="452">
        <f t="shared" si="29"/>
        <v>90.352265215295475</v>
      </c>
    </row>
    <row r="152" spans="2:16" ht="66.75" customHeight="1" x14ac:dyDescent="0.3">
      <c r="B152" s="306" t="s">
        <v>103</v>
      </c>
      <c r="C152" s="8" t="s">
        <v>22</v>
      </c>
      <c r="D152" s="2" t="s">
        <v>8</v>
      </c>
      <c r="E152" s="2" t="s">
        <v>23</v>
      </c>
      <c r="F152" s="28" t="s">
        <v>630</v>
      </c>
      <c r="G152" s="106" t="s">
        <v>83</v>
      </c>
      <c r="H152" s="471">
        <v>7418.4560000000001</v>
      </c>
      <c r="I152" s="309">
        <f>294.4+5000-1539.25+44.8+2818.852+799.654</f>
        <v>7418.4560000000001</v>
      </c>
      <c r="J152" s="462"/>
      <c r="K152" s="462"/>
      <c r="L152" s="462"/>
      <c r="M152" s="462"/>
      <c r="N152" s="462"/>
      <c r="O152" s="452">
        <v>6702.7430400000003</v>
      </c>
      <c r="P152" s="452">
        <f t="shared" si="29"/>
        <v>90.352265215295475</v>
      </c>
    </row>
    <row r="153" spans="2:16" ht="70.5" customHeight="1" x14ac:dyDescent="0.3">
      <c r="B153" s="398" t="s">
        <v>76</v>
      </c>
      <c r="C153" s="8" t="s">
        <v>22</v>
      </c>
      <c r="D153" s="28" t="s">
        <v>8</v>
      </c>
      <c r="E153" s="28" t="s">
        <v>52</v>
      </c>
      <c r="F153" s="28"/>
      <c r="G153" s="28"/>
      <c r="H153" s="467">
        <f>H154+H158</f>
        <v>382.8</v>
      </c>
      <c r="I153" s="308">
        <f>I154+I158</f>
        <v>382.8</v>
      </c>
      <c r="J153" s="462"/>
      <c r="K153" s="462"/>
      <c r="L153" s="462"/>
      <c r="M153" s="462"/>
      <c r="N153" s="462"/>
      <c r="O153" s="308">
        <f>O154+O158</f>
        <v>382.48430000000002</v>
      </c>
      <c r="P153" s="452">
        <f t="shared" si="29"/>
        <v>99.917528735632189</v>
      </c>
    </row>
    <row r="154" spans="2:16" ht="88.5" customHeight="1" x14ac:dyDescent="0.3">
      <c r="B154" s="168" t="s">
        <v>521</v>
      </c>
      <c r="C154" s="8" t="s">
        <v>22</v>
      </c>
      <c r="D154" s="28" t="s">
        <v>8</v>
      </c>
      <c r="E154" s="28" t="s">
        <v>52</v>
      </c>
      <c r="F154" s="8" t="s">
        <v>191</v>
      </c>
      <c r="G154" s="28"/>
      <c r="H154" s="467">
        <f>H156</f>
        <v>272.8</v>
      </c>
      <c r="I154" s="308">
        <f>I156</f>
        <v>272.8</v>
      </c>
      <c r="J154" s="462"/>
      <c r="K154" s="462"/>
      <c r="L154" s="462"/>
      <c r="M154" s="462"/>
      <c r="N154" s="462"/>
      <c r="O154" s="308">
        <f>O156</f>
        <v>272.67549000000002</v>
      </c>
      <c r="P154" s="452">
        <f t="shared" si="29"/>
        <v>99.954358504398826</v>
      </c>
    </row>
    <row r="155" spans="2:16" ht="45" customHeight="1" x14ac:dyDescent="0.3">
      <c r="B155" s="275" t="s">
        <v>324</v>
      </c>
      <c r="C155" s="8" t="s">
        <v>22</v>
      </c>
      <c r="D155" s="28" t="s">
        <v>8</v>
      </c>
      <c r="E155" s="28" t="s">
        <v>52</v>
      </c>
      <c r="F155" s="8" t="s">
        <v>325</v>
      </c>
      <c r="G155" s="28"/>
      <c r="H155" s="467">
        <f>H156</f>
        <v>272.8</v>
      </c>
      <c r="I155" s="308">
        <f>I156</f>
        <v>272.8</v>
      </c>
      <c r="J155" s="462"/>
      <c r="K155" s="462"/>
      <c r="L155" s="462"/>
      <c r="M155" s="462"/>
      <c r="N155" s="462"/>
      <c r="O155" s="308">
        <f>O156</f>
        <v>272.67549000000002</v>
      </c>
      <c r="P155" s="452">
        <f t="shared" si="29"/>
        <v>99.954358504398826</v>
      </c>
    </row>
    <row r="156" spans="2:16" ht="78.75" customHeight="1" x14ac:dyDescent="0.3">
      <c r="B156" s="126" t="s">
        <v>134</v>
      </c>
      <c r="C156" s="8" t="s">
        <v>22</v>
      </c>
      <c r="D156" s="28" t="s">
        <v>8</v>
      </c>
      <c r="E156" s="28" t="s">
        <v>52</v>
      </c>
      <c r="F156" s="8" t="s">
        <v>330</v>
      </c>
      <c r="G156" s="28"/>
      <c r="H156" s="467">
        <f t="shared" ref="H156" si="31">H157</f>
        <v>272.8</v>
      </c>
      <c r="I156" s="308">
        <f>I157</f>
        <v>272.8</v>
      </c>
      <c r="J156" s="462"/>
      <c r="K156" s="462"/>
      <c r="L156" s="462"/>
      <c r="M156" s="462"/>
      <c r="N156" s="462"/>
      <c r="O156" s="308">
        <f>O157</f>
        <v>272.67549000000002</v>
      </c>
      <c r="P156" s="452">
        <f t="shared" si="29"/>
        <v>99.954358504398826</v>
      </c>
    </row>
    <row r="157" spans="2:16" ht="57.75" customHeight="1" x14ac:dyDescent="0.3">
      <c r="B157" s="112" t="s">
        <v>103</v>
      </c>
      <c r="C157" s="8" t="s">
        <v>22</v>
      </c>
      <c r="D157" s="28" t="s">
        <v>8</v>
      </c>
      <c r="E157" s="28" t="s">
        <v>52</v>
      </c>
      <c r="F157" s="8" t="s">
        <v>330</v>
      </c>
      <c r="G157" s="28" t="s">
        <v>83</v>
      </c>
      <c r="H157" s="467">
        <v>272.8</v>
      </c>
      <c r="I157" s="308">
        <f>314.5-41.7</f>
        <v>272.8</v>
      </c>
      <c r="J157" s="462"/>
      <c r="K157" s="462"/>
      <c r="L157" s="462"/>
      <c r="M157" s="462"/>
      <c r="N157" s="462"/>
      <c r="O157" s="452">
        <v>272.67549000000002</v>
      </c>
      <c r="P157" s="452">
        <f t="shared" si="29"/>
        <v>99.954358504398826</v>
      </c>
    </row>
    <row r="158" spans="2:16" ht="62.25" customHeight="1" x14ac:dyDescent="0.3">
      <c r="B158" s="167" t="s">
        <v>522</v>
      </c>
      <c r="C158" s="8" t="s">
        <v>22</v>
      </c>
      <c r="D158" s="28" t="s">
        <v>8</v>
      </c>
      <c r="E158" s="28" t="s">
        <v>52</v>
      </c>
      <c r="F158" s="28" t="s">
        <v>201</v>
      </c>
      <c r="G158" s="28"/>
      <c r="H158" s="470">
        <f>H160</f>
        <v>110</v>
      </c>
      <c r="I158" s="308">
        <f>I160</f>
        <v>109.99999999999999</v>
      </c>
      <c r="J158" s="462"/>
      <c r="K158" s="462"/>
      <c r="L158" s="462"/>
      <c r="M158" s="462"/>
      <c r="N158" s="462"/>
      <c r="O158" s="308">
        <f>O160</f>
        <v>109.80880999999999</v>
      </c>
      <c r="P158" s="452">
        <f t="shared" si="29"/>
        <v>99.826190909090911</v>
      </c>
    </row>
    <row r="159" spans="2:16" ht="36.75" customHeight="1" x14ac:dyDescent="0.3">
      <c r="B159" s="105" t="s">
        <v>327</v>
      </c>
      <c r="C159" s="8" t="s">
        <v>22</v>
      </c>
      <c r="D159" s="28" t="s">
        <v>8</v>
      </c>
      <c r="E159" s="28" t="s">
        <v>52</v>
      </c>
      <c r="F159" s="28" t="s">
        <v>326</v>
      </c>
      <c r="G159" s="28"/>
      <c r="H159" s="470">
        <f>H160</f>
        <v>110</v>
      </c>
      <c r="I159" s="308">
        <f>I160</f>
        <v>109.99999999999999</v>
      </c>
      <c r="J159" s="462"/>
      <c r="K159" s="462"/>
      <c r="L159" s="462"/>
      <c r="M159" s="462"/>
      <c r="N159" s="462"/>
      <c r="O159" s="308">
        <f>O160</f>
        <v>109.80880999999999</v>
      </c>
      <c r="P159" s="452">
        <f t="shared" si="29"/>
        <v>99.826190909090911</v>
      </c>
    </row>
    <row r="160" spans="2:16" ht="45" customHeight="1" x14ac:dyDescent="0.3">
      <c r="B160" s="126" t="s">
        <v>135</v>
      </c>
      <c r="C160" s="8" t="s">
        <v>22</v>
      </c>
      <c r="D160" s="28" t="s">
        <v>8</v>
      </c>
      <c r="E160" s="28" t="s">
        <v>52</v>
      </c>
      <c r="F160" s="28" t="s">
        <v>331</v>
      </c>
      <c r="G160" s="28"/>
      <c r="H160" s="470">
        <f t="shared" ref="H160:I160" si="32">H161</f>
        <v>110</v>
      </c>
      <c r="I160" s="308">
        <f t="shared" si="32"/>
        <v>109.99999999999999</v>
      </c>
      <c r="J160" s="462"/>
      <c r="K160" s="462"/>
      <c r="L160" s="462"/>
      <c r="M160" s="462"/>
      <c r="N160" s="462"/>
      <c r="O160" s="308">
        <f t="shared" ref="O160" si="33">O161</f>
        <v>109.80880999999999</v>
      </c>
      <c r="P160" s="452">
        <f t="shared" si="29"/>
        <v>99.826190909090911</v>
      </c>
    </row>
    <row r="161" spans="2:16" ht="62.25" customHeight="1" x14ac:dyDescent="0.3">
      <c r="B161" s="121" t="s">
        <v>103</v>
      </c>
      <c r="C161" s="8" t="s">
        <v>22</v>
      </c>
      <c r="D161" s="28" t="s">
        <v>8</v>
      </c>
      <c r="E161" s="28" t="s">
        <v>52</v>
      </c>
      <c r="F161" s="28" t="s">
        <v>331</v>
      </c>
      <c r="G161" s="28" t="s">
        <v>83</v>
      </c>
      <c r="H161" s="467">
        <v>110</v>
      </c>
      <c r="I161" s="308">
        <f>216.9-63.7-43.2</f>
        <v>109.99999999999999</v>
      </c>
      <c r="J161" s="462"/>
      <c r="K161" s="462"/>
      <c r="L161" s="462"/>
      <c r="M161" s="462"/>
      <c r="N161" s="462"/>
      <c r="O161" s="452">
        <v>109.80880999999999</v>
      </c>
      <c r="P161" s="452">
        <f t="shared" si="29"/>
        <v>99.826190909090911</v>
      </c>
    </row>
    <row r="162" spans="2:16" ht="33" customHeight="1" x14ac:dyDescent="0.3">
      <c r="B162" s="113" t="s">
        <v>25</v>
      </c>
      <c r="C162" s="6" t="s">
        <v>22</v>
      </c>
      <c r="D162" s="7" t="s">
        <v>10</v>
      </c>
      <c r="E162" s="7"/>
      <c r="F162" s="8"/>
      <c r="G162" s="7"/>
      <c r="H162" s="467">
        <f>H163+H178+H190+H183</f>
        <v>90461.3</v>
      </c>
      <c r="I162" s="477">
        <f>I163+I178+I190+I183</f>
        <v>90461.3</v>
      </c>
      <c r="J162" s="462"/>
      <c r="K162" s="462"/>
      <c r="L162" s="462"/>
      <c r="M162" s="462"/>
      <c r="N162" s="462"/>
      <c r="O162" s="477">
        <f>O163+O178+O190+O183</f>
        <v>88138.187330000001</v>
      </c>
      <c r="P162" s="452">
        <f t="shared" si="29"/>
        <v>97.431926503377682</v>
      </c>
    </row>
    <row r="163" spans="2:16" ht="27" customHeight="1" x14ac:dyDescent="0.3">
      <c r="B163" s="112" t="s">
        <v>32</v>
      </c>
      <c r="C163" s="8" t="s">
        <v>22</v>
      </c>
      <c r="D163" s="2" t="s">
        <v>10</v>
      </c>
      <c r="E163" s="2" t="s">
        <v>5</v>
      </c>
      <c r="F163" s="8"/>
      <c r="G163" s="2"/>
      <c r="H163" s="465">
        <f>H164</f>
        <v>27306.5</v>
      </c>
      <c r="I163" s="65">
        <f>I164</f>
        <v>27306.5</v>
      </c>
      <c r="J163" s="462"/>
      <c r="K163" s="462"/>
      <c r="L163" s="462"/>
      <c r="M163" s="462"/>
      <c r="N163" s="462"/>
      <c r="O163" s="65">
        <f>O164</f>
        <v>27288.016299999999</v>
      </c>
      <c r="P163" s="452">
        <f t="shared" si="29"/>
        <v>99.932310255799891</v>
      </c>
    </row>
    <row r="164" spans="2:16" ht="69.75" customHeight="1" x14ac:dyDescent="0.3">
      <c r="B164" s="224" t="s">
        <v>524</v>
      </c>
      <c r="C164" s="8" t="s">
        <v>22</v>
      </c>
      <c r="D164" s="2" t="s">
        <v>10</v>
      </c>
      <c r="E164" s="2" t="s">
        <v>5</v>
      </c>
      <c r="F164" s="30" t="s">
        <v>202</v>
      </c>
      <c r="G164" s="8"/>
      <c r="H164" s="465">
        <f>H165+H168+H171+H175</f>
        <v>27306.5</v>
      </c>
      <c r="I164" s="65">
        <f>I165+I168+I171+I175</f>
        <v>27306.5</v>
      </c>
      <c r="J164" s="462"/>
      <c r="K164" s="462"/>
      <c r="L164" s="462"/>
      <c r="M164" s="462"/>
      <c r="N164" s="462"/>
      <c r="O164" s="65">
        <f>O165+O168+O171+O175</f>
        <v>27288.016299999999</v>
      </c>
      <c r="P164" s="452">
        <f t="shared" si="29"/>
        <v>99.932310255799891</v>
      </c>
    </row>
    <row r="165" spans="2:16" ht="57" customHeight="1" x14ac:dyDescent="0.3">
      <c r="B165" s="103" t="s">
        <v>138</v>
      </c>
      <c r="C165" s="8" t="s">
        <v>94</v>
      </c>
      <c r="D165" s="2" t="s">
        <v>10</v>
      </c>
      <c r="E165" s="2" t="s">
        <v>5</v>
      </c>
      <c r="F165" s="30" t="s">
        <v>203</v>
      </c>
      <c r="G165" s="8"/>
      <c r="H165" s="467">
        <f t="shared" ref="H165:I166" si="34">H166</f>
        <v>252.9</v>
      </c>
      <c r="I165" s="308">
        <f t="shared" si="34"/>
        <v>252.90000000000003</v>
      </c>
      <c r="J165" s="462"/>
      <c r="K165" s="462"/>
      <c r="L165" s="462"/>
      <c r="M165" s="462"/>
      <c r="N165" s="462"/>
      <c r="O165" s="308">
        <f t="shared" ref="O165:O166" si="35">O166</f>
        <v>252.72910999999999</v>
      </c>
      <c r="P165" s="452">
        <f t="shared" si="29"/>
        <v>99.932427837089747</v>
      </c>
    </row>
    <row r="166" spans="2:16" ht="57" customHeight="1" x14ac:dyDescent="0.3">
      <c r="B166" s="130" t="s">
        <v>139</v>
      </c>
      <c r="C166" s="8" t="s">
        <v>22</v>
      </c>
      <c r="D166" s="2" t="s">
        <v>10</v>
      </c>
      <c r="E166" s="2" t="s">
        <v>5</v>
      </c>
      <c r="F166" s="8" t="s">
        <v>204</v>
      </c>
      <c r="G166" s="2"/>
      <c r="H166" s="467">
        <f t="shared" si="34"/>
        <v>252.9</v>
      </c>
      <c r="I166" s="308">
        <f t="shared" si="34"/>
        <v>252.90000000000003</v>
      </c>
      <c r="J166" s="462"/>
      <c r="K166" s="462"/>
      <c r="L166" s="462"/>
      <c r="M166" s="462"/>
      <c r="N166" s="462"/>
      <c r="O166" s="308">
        <f t="shared" si="35"/>
        <v>252.72910999999999</v>
      </c>
      <c r="P166" s="452">
        <f t="shared" si="29"/>
        <v>99.932427837089747</v>
      </c>
    </row>
    <row r="167" spans="2:16" ht="57" customHeight="1" x14ac:dyDescent="0.3">
      <c r="B167" s="128" t="s">
        <v>103</v>
      </c>
      <c r="C167" s="8" t="s">
        <v>22</v>
      </c>
      <c r="D167" s="2" t="s">
        <v>10</v>
      </c>
      <c r="E167" s="2" t="s">
        <v>5</v>
      </c>
      <c r="F167" s="8" t="s">
        <v>204</v>
      </c>
      <c r="G167" s="2" t="s">
        <v>83</v>
      </c>
      <c r="H167" s="468">
        <v>252.9</v>
      </c>
      <c r="I167" s="308">
        <f>358.6-105.7</f>
        <v>252.90000000000003</v>
      </c>
      <c r="J167" s="462"/>
      <c r="K167" s="462"/>
      <c r="L167" s="462"/>
      <c r="M167" s="462"/>
      <c r="N167" s="462"/>
      <c r="O167" s="452">
        <v>252.72910999999999</v>
      </c>
      <c r="P167" s="452">
        <f t="shared" si="29"/>
        <v>99.932427837089747</v>
      </c>
    </row>
    <row r="168" spans="2:16" ht="57" customHeight="1" x14ac:dyDescent="0.3">
      <c r="B168" s="105" t="s">
        <v>620</v>
      </c>
      <c r="C168" s="8" t="s">
        <v>22</v>
      </c>
      <c r="D168" s="2" t="s">
        <v>10</v>
      </c>
      <c r="E168" s="2" t="s">
        <v>5</v>
      </c>
      <c r="F168" s="30" t="s">
        <v>205</v>
      </c>
      <c r="G168" s="8"/>
      <c r="H168" s="465">
        <f>H169</f>
        <v>7.4</v>
      </c>
      <c r="I168" s="65">
        <f>I169</f>
        <v>7.3999999999999995</v>
      </c>
      <c r="J168" s="462"/>
      <c r="K168" s="462"/>
      <c r="L168" s="462"/>
      <c r="M168" s="462"/>
      <c r="N168" s="462"/>
      <c r="O168" s="65">
        <f>O169</f>
        <v>0</v>
      </c>
      <c r="P168" s="452">
        <f t="shared" si="29"/>
        <v>0</v>
      </c>
    </row>
    <row r="169" spans="2:16" ht="177.75" customHeight="1" x14ac:dyDescent="0.3">
      <c r="B169" s="152" t="s">
        <v>447</v>
      </c>
      <c r="C169" s="8" t="s">
        <v>22</v>
      </c>
      <c r="D169" s="2" t="s">
        <v>10</v>
      </c>
      <c r="E169" s="2" t="s">
        <v>5</v>
      </c>
      <c r="F169" s="30" t="s">
        <v>595</v>
      </c>
      <c r="G169" s="8"/>
      <c r="H169" s="467">
        <f>H170</f>
        <v>7.4</v>
      </c>
      <c r="I169" s="308">
        <f>I170</f>
        <v>7.3999999999999995</v>
      </c>
      <c r="J169" s="462"/>
      <c r="K169" s="462"/>
      <c r="L169" s="462"/>
      <c r="M169" s="462"/>
      <c r="N169" s="462"/>
      <c r="O169" s="308">
        <f>O170</f>
        <v>0</v>
      </c>
      <c r="P169" s="452">
        <f t="shared" si="29"/>
        <v>0</v>
      </c>
    </row>
    <row r="170" spans="2:16" ht="70.5" customHeight="1" x14ac:dyDescent="0.3">
      <c r="B170" s="306" t="s">
        <v>103</v>
      </c>
      <c r="C170" s="8" t="s">
        <v>22</v>
      </c>
      <c r="D170" s="2" t="s">
        <v>10</v>
      </c>
      <c r="E170" s="2" t="s">
        <v>5</v>
      </c>
      <c r="F170" s="30" t="s">
        <v>595</v>
      </c>
      <c r="G170" s="8" t="s">
        <v>83</v>
      </c>
      <c r="H170" s="465">
        <v>7.4</v>
      </c>
      <c r="I170" s="308">
        <f>7.1+0.3</f>
        <v>7.3999999999999995</v>
      </c>
      <c r="J170" s="462"/>
      <c r="K170" s="462"/>
      <c r="L170" s="462"/>
      <c r="M170" s="462"/>
      <c r="N170" s="462"/>
      <c r="O170" s="36">
        <v>0</v>
      </c>
      <c r="P170" s="452">
        <f t="shared" si="29"/>
        <v>0</v>
      </c>
    </row>
    <row r="171" spans="2:16" ht="49.5" customHeight="1" x14ac:dyDescent="0.3">
      <c r="B171" s="103" t="s">
        <v>127</v>
      </c>
      <c r="C171" s="69" t="s">
        <v>22</v>
      </c>
      <c r="D171" s="69" t="s">
        <v>10</v>
      </c>
      <c r="E171" s="69" t="s">
        <v>5</v>
      </c>
      <c r="F171" s="69" t="s">
        <v>206</v>
      </c>
      <c r="G171" s="27"/>
      <c r="H171" s="467">
        <f>H172</f>
        <v>5285.1</v>
      </c>
      <c r="I171" s="308">
        <f>I172</f>
        <v>5285.1</v>
      </c>
      <c r="J171" s="462"/>
      <c r="K171" s="462"/>
      <c r="L171" s="462"/>
      <c r="M171" s="462"/>
      <c r="N171" s="462"/>
      <c r="O171" s="308">
        <f>O172</f>
        <v>5274.1871900000006</v>
      </c>
      <c r="P171" s="452">
        <f t="shared" si="29"/>
        <v>99.793517435810102</v>
      </c>
    </row>
    <row r="172" spans="2:16" ht="45" customHeight="1" x14ac:dyDescent="0.3">
      <c r="B172" s="415" t="s">
        <v>95</v>
      </c>
      <c r="C172" s="8" t="s">
        <v>22</v>
      </c>
      <c r="D172" s="31" t="s">
        <v>10</v>
      </c>
      <c r="E172" s="31" t="s">
        <v>5</v>
      </c>
      <c r="F172" s="31" t="s">
        <v>596</v>
      </c>
      <c r="G172" s="27"/>
      <c r="H172" s="467">
        <f>H173+H174</f>
        <v>5285.1</v>
      </c>
      <c r="I172" s="308">
        <f>I173+I174</f>
        <v>5285.1</v>
      </c>
      <c r="J172" s="462"/>
      <c r="K172" s="462"/>
      <c r="L172" s="462"/>
      <c r="M172" s="462"/>
      <c r="N172" s="462"/>
      <c r="O172" s="308">
        <f>O173+O174</f>
        <v>5274.1871900000006</v>
      </c>
      <c r="P172" s="452">
        <f t="shared" si="29"/>
        <v>99.793517435810102</v>
      </c>
    </row>
    <row r="173" spans="2:16" ht="47.25" customHeight="1" x14ac:dyDescent="0.3">
      <c r="B173" s="142" t="s">
        <v>87</v>
      </c>
      <c r="C173" s="8" t="s">
        <v>22</v>
      </c>
      <c r="D173" s="31" t="s">
        <v>10</v>
      </c>
      <c r="E173" s="31" t="s">
        <v>5</v>
      </c>
      <c r="F173" s="31" t="s">
        <v>596</v>
      </c>
      <c r="G173" s="31" t="s">
        <v>85</v>
      </c>
      <c r="H173" s="473">
        <v>4937.3</v>
      </c>
      <c r="I173" s="308">
        <f>4315.6+185.7+450.2-14.2</f>
        <v>4937.3</v>
      </c>
      <c r="J173" s="462"/>
      <c r="K173" s="462"/>
      <c r="L173" s="462"/>
      <c r="M173" s="462"/>
      <c r="N173" s="462"/>
      <c r="O173" s="36">
        <v>4937.3</v>
      </c>
      <c r="P173" s="452">
        <f t="shared" si="29"/>
        <v>100</v>
      </c>
    </row>
    <row r="174" spans="2:16" ht="55.5" customHeight="1" x14ac:dyDescent="0.3">
      <c r="B174" s="306" t="s">
        <v>103</v>
      </c>
      <c r="C174" s="8" t="s">
        <v>22</v>
      </c>
      <c r="D174" s="31" t="s">
        <v>10</v>
      </c>
      <c r="E174" s="31" t="s">
        <v>5</v>
      </c>
      <c r="F174" s="31" t="s">
        <v>596</v>
      </c>
      <c r="G174" s="31" t="s">
        <v>83</v>
      </c>
      <c r="H174" s="473">
        <v>347.8</v>
      </c>
      <c r="I174" s="308">
        <f>367.3-33.7+14.2</f>
        <v>347.8</v>
      </c>
      <c r="J174" s="462"/>
      <c r="K174" s="462"/>
      <c r="L174" s="462"/>
      <c r="M174" s="462"/>
      <c r="N174" s="462"/>
      <c r="O174" s="452">
        <v>336.88718999999998</v>
      </c>
      <c r="P174" s="452">
        <f t="shared" si="29"/>
        <v>96.862331799884984</v>
      </c>
    </row>
    <row r="175" spans="2:16" ht="115.5" customHeight="1" x14ac:dyDescent="0.3">
      <c r="B175" s="114" t="s">
        <v>621</v>
      </c>
      <c r="C175" s="8" t="s">
        <v>22</v>
      </c>
      <c r="D175" s="2" t="s">
        <v>10</v>
      </c>
      <c r="E175" s="2" t="s">
        <v>5</v>
      </c>
      <c r="F175" s="30" t="s">
        <v>207</v>
      </c>
      <c r="G175" s="8"/>
      <c r="H175" s="465">
        <f>H176</f>
        <v>21761.1</v>
      </c>
      <c r="I175" s="65">
        <f>I176</f>
        <v>21761.1</v>
      </c>
      <c r="J175" s="462"/>
      <c r="K175" s="462"/>
      <c r="L175" s="462"/>
      <c r="M175" s="462"/>
      <c r="N175" s="462"/>
      <c r="O175" s="65">
        <f>O176</f>
        <v>21761.1</v>
      </c>
      <c r="P175" s="452">
        <f t="shared" si="29"/>
        <v>100</v>
      </c>
    </row>
    <row r="176" spans="2:16" ht="67.5" customHeight="1" x14ac:dyDescent="0.3">
      <c r="B176" s="306" t="s">
        <v>487</v>
      </c>
      <c r="C176" s="8" t="s">
        <v>22</v>
      </c>
      <c r="D176" s="2" t="s">
        <v>10</v>
      </c>
      <c r="E176" s="2" t="s">
        <v>5</v>
      </c>
      <c r="F176" s="30" t="s">
        <v>597</v>
      </c>
      <c r="G176" s="8"/>
      <c r="H176" s="467">
        <f>H177</f>
        <v>21761.1</v>
      </c>
      <c r="I176" s="308">
        <f>I177</f>
        <v>21761.1</v>
      </c>
      <c r="J176" s="462"/>
      <c r="K176" s="462"/>
      <c r="L176" s="462"/>
      <c r="M176" s="462"/>
      <c r="N176" s="462"/>
      <c r="O176" s="308">
        <f>O177</f>
        <v>21761.1</v>
      </c>
      <c r="P176" s="452">
        <f t="shared" si="29"/>
        <v>100</v>
      </c>
    </row>
    <row r="177" spans="2:16" ht="101.25" customHeight="1" x14ac:dyDescent="0.3">
      <c r="B177" s="306" t="s">
        <v>474</v>
      </c>
      <c r="C177" s="8" t="s">
        <v>22</v>
      </c>
      <c r="D177" s="2" t="s">
        <v>10</v>
      </c>
      <c r="E177" s="2" t="s">
        <v>5</v>
      </c>
      <c r="F177" s="30" t="s">
        <v>597</v>
      </c>
      <c r="G177" s="8" t="s">
        <v>89</v>
      </c>
      <c r="H177" s="465">
        <v>21761.1</v>
      </c>
      <c r="I177" s="308">
        <f>6782.3+92.3+7000+7886.5</f>
        <v>21761.1</v>
      </c>
      <c r="J177" s="462"/>
      <c r="K177" s="462"/>
      <c r="L177" s="462"/>
      <c r="M177" s="462"/>
      <c r="N177" s="462"/>
      <c r="O177" s="36">
        <v>21761.1</v>
      </c>
      <c r="P177" s="452">
        <f t="shared" si="29"/>
        <v>100</v>
      </c>
    </row>
    <row r="178" spans="2:16" ht="31.5" customHeight="1" x14ac:dyDescent="0.3">
      <c r="B178" s="113" t="s">
        <v>90</v>
      </c>
      <c r="C178" s="8" t="s">
        <v>22</v>
      </c>
      <c r="D178" s="2" t="s">
        <v>10</v>
      </c>
      <c r="E178" s="2" t="s">
        <v>11</v>
      </c>
      <c r="F178" s="8"/>
      <c r="G178" s="2"/>
      <c r="H178" s="465">
        <f t="shared" ref="H178:I179" si="36">H179</f>
        <v>1930.3</v>
      </c>
      <c r="I178" s="65">
        <f t="shared" si="36"/>
        <v>1930.3</v>
      </c>
      <c r="J178" s="462"/>
      <c r="K178" s="462"/>
      <c r="L178" s="462"/>
      <c r="M178" s="462"/>
      <c r="N178" s="462"/>
      <c r="O178" s="65">
        <f t="shared" ref="O178:O179" si="37">O179</f>
        <v>1870.6196199999999</v>
      </c>
      <c r="P178" s="452">
        <f t="shared" si="29"/>
        <v>96.908232917163133</v>
      </c>
    </row>
    <row r="179" spans="2:16" ht="69.75" customHeight="1" x14ac:dyDescent="0.3">
      <c r="B179" s="5" t="s">
        <v>526</v>
      </c>
      <c r="C179" s="8" t="s">
        <v>22</v>
      </c>
      <c r="D179" s="2" t="s">
        <v>10</v>
      </c>
      <c r="E179" s="2" t="s">
        <v>11</v>
      </c>
      <c r="F179" s="8" t="s">
        <v>208</v>
      </c>
      <c r="G179" s="2"/>
      <c r="H179" s="465">
        <f t="shared" si="36"/>
        <v>1930.3</v>
      </c>
      <c r="I179" s="65">
        <f t="shared" si="36"/>
        <v>1930.3</v>
      </c>
      <c r="J179" s="462"/>
      <c r="K179" s="462"/>
      <c r="L179" s="462"/>
      <c r="M179" s="462"/>
      <c r="N179" s="462"/>
      <c r="O179" s="65">
        <f t="shared" si="37"/>
        <v>1870.6196199999999</v>
      </c>
      <c r="P179" s="452">
        <f t="shared" si="29"/>
        <v>96.908232917163133</v>
      </c>
    </row>
    <row r="180" spans="2:16" ht="75.75" customHeight="1" x14ac:dyDescent="0.3">
      <c r="B180" s="90" t="s">
        <v>623</v>
      </c>
      <c r="C180" s="8" t="s">
        <v>22</v>
      </c>
      <c r="D180" s="2" t="s">
        <v>10</v>
      </c>
      <c r="E180" s="2" t="s">
        <v>11</v>
      </c>
      <c r="F180" s="8" t="s">
        <v>209</v>
      </c>
      <c r="G180" s="2"/>
      <c r="H180" s="467">
        <f>H182</f>
        <v>1930.3</v>
      </c>
      <c r="I180" s="308">
        <f>I182</f>
        <v>1930.3</v>
      </c>
      <c r="J180" s="462"/>
      <c r="K180" s="462"/>
      <c r="L180" s="462"/>
      <c r="M180" s="462"/>
      <c r="N180" s="462"/>
      <c r="O180" s="308">
        <f>O182</f>
        <v>1870.6196199999999</v>
      </c>
      <c r="P180" s="452">
        <f t="shared" si="29"/>
        <v>96.908232917163133</v>
      </c>
    </row>
    <row r="181" spans="2:16" ht="69" customHeight="1" x14ac:dyDescent="0.3">
      <c r="B181" s="99" t="s">
        <v>445</v>
      </c>
      <c r="C181" s="8" t="s">
        <v>22</v>
      </c>
      <c r="D181" s="2" t="s">
        <v>10</v>
      </c>
      <c r="E181" s="2" t="s">
        <v>11</v>
      </c>
      <c r="F181" s="8" t="s">
        <v>598</v>
      </c>
      <c r="G181" s="2"/>
      <c r="H181" s="467">
        <f>H182</f>
        <v>1930.3</v>
      </c>
      <c r="I181" s="308">
        <f>I182</f>
        <v>1930.3</v>
      </c>
      <c r="J181" s="462"/>
      <c r="K181" s="462"/>
      <c r="L181" s="462"/>
      <c r="M181" s="462"/>
      <c r="N181" s="462"/>
      <c r="O181" s="308">
        <f>O182</f>
        <v>1870.6196199999999</v>
      </c>
      <c r="P181" s="452">
        <f t="shared" si="29"/>
        <v>96.908232917163133</v>
      </c>
    </row>
    <row r="182" spans="2:16" s="235" customFormat="1" ht="62.25" customHeight="1" x14ac:dyDescent="0.3">
      <c r="B182" s="233" t="s">
        <v>103</v>
      </c>
      <c r="C182" s="31" t="s">
        <v>22</v>
      </c>
      <c r="D182" s="234" t="s">
        <v>10</v>
      </c>
      <c r="E182" s="234" t="s">
        <v>11</v>
      </c>
      <c r="F182" s="31" t="s">
        <v>598</v>
      </c>
      <c r="G182" s="234" t="s">
        <v>83</v>
      </c>
      <c r="H182" s="478">
        <v>1930.3</v>
      </c>
      <c r="I182" s="533">
        <f>1100.8+329.5+500</f>
        <v>1930.3</v>
      </c>
      <c r="J182" s="479"/>
      <c r="K182" s="479"/>
      <c r="L182" s="479"/>
      <c r="M182" s="479"/>
      <c r="N182" s="479"/>
      <c r="O182" s="480">
        <v>1870.6196199999999</v>
      </c>
      <c r="P182" s="452">
        <f t="shared" si="29"/>
        <v>96.908232917163133</v>
      </c>
    </row>
    <row r="183" spans="2:16" s="235" customFormat="1" ht="47.25" customHeight="1" x14ac:dyDescent="0.3">
      <c r="B183" s="103" t="s">
        <v>675</v>
      </c>
      <c r="C183" s="69" t="s">
        <v>22</v>
      </c>
      <c r="D183" s="76" t="s">
        <v>10</v>
      </c>
      <c r="E183" s="76" t="s">
        <v>23</v>
      </c>
      <c r="F183" s="69"/>
      <c r="G183" s="76"/>
      <c r="H183" s="481">
        <f t="shared" ref="H183:I186" si="38">H184</f>
        <v>37516</v>
      </c>
      <c r="I183" s="482">
        <f t="shared" si="38"/>
        <v>37516</v>
      </c>
      <c r="J183" s="479"/>
      <c r="K183" s="479"/>
      <c r="L183" s="479"/>
      <c r="M183" s="479"/>
      <c r="N183" s="479"/>
      <c r="O183" s="482">
        <f t="shared" ref="O183:O186" si="39">O184</f>
        <v>35329.986380000002</v>
      </c>
      <c r="P183" s="452">
        <f t="shared" si="29"/>
        <v>94.173116483633663</v>
      </c>
    </row>
    <row r="184" spans="2:16" s="235" customFormat="1" ht="62.25" customHeight="1" x14ac:dyDescent="0.3">
      <c r="B184" s="103" t="s">
        <v>520</v>
      </c>
      <c r="C184" s="69" t="s">
        <v>22</v>
      </c>
      <c r="D184" s="76" t="s">
        <v>10</v>
      </c>
      <c r="E184" s="76" t="s">
        <v>23</v>
      </c>
      <c r="F184" s="69" t="s">
        <v>189</v>
      </c>
      <c r="G184" s="76"/>
      <c r="H184" s="481">
        <f t="shared" si="38"/>
        <v>37516</v>
      </c>
      <c r="I184" s="482">
        <f t="shared" si="38"/>
        <v>37516</v>
      </c>
      <c r="J184" s="479"/>
      <c r="K184" s="479"/>
      <c r="L184" s="479"/>
      <c r="M184" s="479"/>
      <c r="N184" s="479"/>
      <c r="O184" s="482">
        <f t="shared" si="39"/>
        <v>35329.986380000002</v>
      </c>
      <c r="P184" s="452">
        <f t="shared" si="29"/>
        <v>94.173116483633663</v>
      </c>
    </row>
    <row r="185" spans="2:16" s="235" customFormat="1" ht="93.75" x14ac:dyDescent="0.3">
      <c r="B185" s="416" t="s">
        <v>619</v>
      </c>
      <c r="C185" s="69" t="s">
        <v>22</v>
      </c>
      <c r="D185" s="76" t="s">
        <v>10</v>
      </c>
      <c r="E185" s="76" t="s">
        <v>23</v>
      </c>
      <c r="F185" s="69" t="s">
        <v>196</v>
      </c>
      <c r="G185" s="76"/>
      <c r="H185" s="481">
        <f>H186+H188</f>
        <v>37516</v>
      </c>
      <c r="I185" s="482">
        <f>I186+I188</f>
        <v>37516</v>
      </c>
      <c r="J185" s="479"/>
      <c r="K185" s="479"/>
      <c r="L185" s="479"/>
      <c r="M185" s="479"/>
      <c r="N185" s="479"/>
      <c r="O185" s="482">
        <f>O186+O188</f>
        <v>35329.986380000002</v>
      </c>
      <c r="P185" s="452">
        <f t="shared" si="29"/>
        <v>94.173116483633663</v>
      </c>
    </row>
    <row r="186" spans="2:16" s="235" customFormat="1" ht="99.75" customHeight="1" x14ac:dyDescent="0.3">
      <c r="B186" s="99" t="s">
        <v>679</v>
      </c>
      <c r="C186" s="69" t="s">
        <v>22</v>
      </c>
      <c r="D186" s="76" t="s">
        <v>10</v>
      </c>
      <c r="E186" s="76" t="s">
        <v>23</v>
      </c>
      <c r="F186" s="69" t="s">
        <v>674</v>
      </c>
      <c r="G186" s="76"/>
      <c r="H186" s="481">
        <f t="shared" si="38"/>
        <v>7605</v>
      </c>
      <c r="I186" s="482">
        <f t="shared" si="38"/>
        <v>7605</v>
      </c>
      <c r="J186" s="479"/>
      <c r="K186" s="479"/>
      <c r="L186" s="479"/>
      <c r="M186" s="479"/>
      <c r="N186" s="479"/>
      <c r="O186" s="482">
        <f t="shared" si="39"/>
        <v>5419.0763800000004</v>
      </c>
      <c r="P186" s="452">
        <f t="shared" si="29"/>
        <v>71.256757133464831</v>
      </c>
    </row>
    <row r="187" spans="2:16" s="235" customFormat="1" ht="62.25" customHeight="1" x14ac:dyDescent="0.3">
      <c r="B187" s="233" t="s">
        <v>103</v>
      </c>
      <c r="C187" s="31" t="s">
        <v>22</v>
      </c>
      <c r="D187" s="234" t="s">
        <v>10</v>
      </c>
      <c r="E187" s="234" t="s">
        <v>23</v>
      </c>
      <c r="F187" s="31" t="s">
        <v>674</v>
      </c>
      <c r="G187" s="234" t="s">
        <v>83</v>
      </c>
      <c r="H187" s="478">
        <v>7605</v>
      </c>
      <c r="I187" s="533">
        <f>3954.6+3650.4</f>
        <v>7605</v>
      </c>
      <c r="J187" s="479"/>
      <c r="K187" s="479"/>
      <c r="L187" s="479"/>
      <c r="M187" s="479"/>
      <c r="N187" s="479"/>
      <c r="O187" s="480">
        <v>5419.0763800000004</v>
      </c>
      <c r="P187" s="452">
        <f t="shared" si="29"/>
        <v>71.256757133464831</v>
      </c>
    </row>
    <row r="188" spans="2:16" s="235" customFormat="1" ht="62.25" customHeight="1" x14ac:dyDescent="0.3">
      <c r="B188" s="233" t="s">
        <v>661</v>
      </c>
      <c r="C188" s="31" t="s">
        <v>22</v>
      </c>
      <c r="D188" s="234" t="s">
        <v>10</v>
      </c>
      <c r="E188" s="234" t="s">
        <v>23</v>
      </c>
      <c r="F188" s="31" t="s">
        <v>686</v>
      </c>
      <c r="G188" s="234"/>
      <c r="H188" s="478">
        <f>H189</f>
        <v>29911</v>
      </c>
      <c r="I188" s="533">
        <f>I189</f>
        <v>29911</v>
      </c>
      <c r="J188" s="479"/>
      <c r="K188" s="479"/>
      <c r="L188" s="479"/>
      <c r="M188" s="479"/>
      <c r="N188" s="479"/>
      <c r="O188" s="480">
        <f>O189</f>
        <v>29910.91</v>
      </c>
      <c r="P188" s="452">
        <f t="shared" si="29"/>
        <v>99.999699107351816</v>
      </c>
    </row>
    <row r="189" spans="2:16" s="235" customFormat="1" ht="62.25" customHeight="1" x14ac:dyDescent="0.3">
      <c r="B189" s="233" t="s">
        <v>103</v>
      </c>
      <c r="C189" s="31" t="s">
        <v>22</v>
      </c>
      <c r="D189" s="234" t="s">
        <v>10</v>
      </c>
      <c r="E189" s="234" t="s">
        <v>23</v>
      </c>
      <c r="F189" s="31" t="s">
        <v>686</v>
      </c>
      <c r="G189" s="234" t="s">
        <v>83</v>
      </c>
      <c r="H189" s="478">
        <v>29911</v>
      </c>
      <c r="I189" s="533">
        <f>29900+11</f>
        <v>29911</v>
      </c>
      <c r="J189" s="479"/>
      <c r="K189" s="479"/>
      <c r="L189" s="479"/>
      <c r="M189" s="479"/>
      <c r="N189" s="479"/>
      <c r="O189" s="480">
        <v>29910.91</v>
      </c>
      <c r="P189" s="452">
        <f t="shared" si="29"/>
        <v>99.999699107351816</v>
      </c>
    </row>
    <row r="190" spans="2:16" ht="41.25" customHeight="1" x14ac:dyDescent="0.3">
      <c r="B190" s="100" t="s">
        <v>77</v>
      </c>
      <c r="C190" s="52" t="s">
        <v>22</v>
      </c>
      <c r="D190" s="10" t="s">
        <v>10</v>
      </c>
      <c r="E190" s="10" t="s">
        <v>78</v>
      </c>
      <c r="F190" s="52"/>
      <c r="G190" s="10"/>
      <c r="H190" s="467">
        <f>H191+H201+H205+H209</f>
        <v>23708.5</v>
      </c>
      <c r="I190" s="308">
        <f>I191+I201+I205+I209</f>
        <v>23708.5</v>
      </c>
      <c r="J190" s="462"/>
      <c r="K190" s="462"/>
      <c r="L190" s="462"/>
      <c r="M190" s="462"/>
      <c r="N190" s="462"/>
      <c r="O190" s="308">
        <f>O191+O201+O205+O209</f>
        <v>23649.565030000002</v>
      </c>
      <c r="P190" s="452">
        <f t="shared" si="29"/>
        <v>99.751418394246798</v>
      </c>
    </row>
    <row r="191" spans="2:16" ht="99" customHeight="1" x14ac:dyDescent="0.3">
      <c r="B191" s="5" t="s">
        <v>528</v>
      </c>
      <c r="C191" s="8" t="s">
        <v>22</v>
      </c>
      <c r="D191" s="2" t="s">
        <v>10</v>
      </c>
      <c r="E191" s="2" t="s">
        <v>78</v>
      </c>
      <c r="F191" s="8" t="s">
        <v>211</v>
      </c>
      <c r="G191" s="161"/>
      <c r="H191" s="467">
        <f>H192</f>
        <v>19202</v>
      </c>
      <c r="I191" s="308">
        <f>I192</f>
        <v>19202</v>
      </c>
      <c r="J191" s="462"/>
      <c r="K191" s="462"/>
      <c r="L191" s="462"/>
      <c r="M191" s="462"/>
      <c r="N191" s="462"/>
      <c r="O191" s="308">
        <f>O192</f>
        <v>19143.25503</v>
      </c>
      <c r="P191" s="452">
        <f t="shared" si="29"/>
        <v>99.694068482449751</v>
      </c>
    </row>
    <row r="192" spans="2:16" ht="46.5" customHeight="1" x14ac:dyDescent="0.3">
      <c r="B192" s="186" t="s">
        <v>333</v>
      </c>
      <c r="C192" s="8" t="s">
        <v>22</v>
      </c>
      <c r="D192" s="2" t="s">
        <v>10</v>
      </c>
      <c r="E192" s="2" t="s">
        <v>78</v>
      </c>
      <c r="F192" s="8" t="s">
        <v>332</v>
      </c>
      <c r="G192" s="274"/>
      <c r="H192" s="467">
        <f>H193+H197+H199</f>
        <v>19202</v>
      </c>
      <c r="I192" s="477">
        <f>I193+I197+I199</f>
        <v>19202</v>
      </c>
      <c r="J192" s="462"/>
      <c r="K192" s="462"/>
      <c r="L192" s="462"/>
      <c r="M192" s="462"/>
      <c r="N192" s="462"/>
      <c r="O192" s="477">
        <f>O193+O197+O199</f>
        <v>19143.25503</v>
      </c>
      <c r="P192" s="452">
        <f t="shared" si="29"/>
        <v>99.694068482449751</v>
      </c>
    </row>
    <row r="193" spans="2:17" ht="46.5" customHeight="1" x14ac:dyDescent="0.3">
      <c r="B193" s="331" t="s">
        <v>95</v>
      </c>
      <c r="C193" s="8" t="s">
        <v>22</v>
      </c>
      <c r="D193" s="31" t="s">
        <v>10</v>
      </c>
      <c r="E193" s="31" t="s">
        <v>78</v>
      </c>
      <c r="F193" s="31" t="s">
        <v>334</v>
      </c>
      <c r="G193" s="306"/>
      <c r="H193" s="467">
        <f>H194+H195+H196</f>
        <v>14828.900000000001</v>
      </c>
      <c r="I193" s="308">
        <f>I194+I195+I196</f>
        <v>14828.9</v>
      </c>
      <c r="J193" s="462"/>
      <c r="K193" s="462"/>
      <c r="L193" s="462"/>
      <c r="M193" s="462"/>
      <c r="N193" s="462"/>
      <c r="O193" s="308">
        <f>O194+O195+O196</f>
        <v>14770.172030000002</v>
      </c>
      <c r="P193" s="452">
        <f t="shared" si="29"/>
        <v>99.60396273492978</v>
      </c>
    </row>
    <row r="194" spans="2:17" ht="46.5" customHeight="1" x14ac:dyDescent="0.3">
      <c r="B194" s="142" t="s">
        <v>87</v>
      </c>
      <c r="C194" s="8" t="s">
        <v>22</v>
      </c>
      <c r="D194" s="31" t="s">
        <v>10</v>
      </c>
      <c r="E194" s="31" t="s">
        <v>78</v>
      </c>
      <c r="F194" s="31" t="s">
        <v>334</v>
      </c>
      <c r="G194" s="306" t="s">
        <v>85</v>
      </c>
      <c r="H194" s="483">
        <v>13125.7</v>
      </c>
      <c r="I194" s="308">
        <f>11962.9+1196.4-33.6</f>
        <v>13125.699999999999</v>
      </c>
      <c r="J194" s="462"/>
      <c r="K194" s="462"/>
      <c r="L194" s="462"/>
      <c r="M194" s="462"/>
      <c r="N194" s="462"/>
      <c r="O194" s="36">
        <v>13125.7</v>
      </c>
      <c r="P194" s="452">
        <f t="shared" si="29"/>
        <v>100.00000000000003</v>
      </c>
    </row>
    <row r="195" spans="2:17" ht="57" x14ac:dyDescent="0.35">
      <c r="B195" s="306" t="s">
        <v>103</v>
      </c>
      <c r="C195" s="8" t="s">
        <v>22</v>
      </c>
      <c r="D195" s="31" t="s">
        <v>10</v>
      </c>
      <c r="E195" s="31" t="s">
        <v>78</v>
      </c>
      <c r="F195" s="31" t="s">
        <v>334</v>
      </c>
      <c r="G195" s="306" t="s">
        <v>83</v>
      </c>
      <c r="H195" s="483">
        <v>1702.2</v>
      </c>
      <c r="I195" s="308">
        <f>1762.9-1-59.7</f>
        <v>1702.2</v>
      </c>
      <c r="J195" s="462"/>
      <c r="K195" s="462"/>
      <c r="L195" s="462"/>
      <c r="M195" s="462"/>
      <c r="N195" s="462"/>
      <c r="O195" s="452">
        <v>1643.47703</v>
      </c>
      <c r="P195" s="452">
        <f t="shared" si="29"/>
        <v>96.550172130184464</v>
      </c>
      <c r="Q195" s="374"/>
    </row>
    <row r="196" spans="2:17" ht="38.25" x14ac:dyDescent="0.35">
      <c r="B196" s="306" t="s">
        <v>161</v>
      </c>
      <c r="C196" s="8" t="s">
        <v>22</v>
      </c>
      <c r="D196" s="31" t="s">
        <v>10</v>
      </c>
      <c r="E196" s="31" t="s">
        <v>78</v>
      </c>
      <c r="F196" s="31" t="s">
        <v>334</v>
      </c>
      <c r="G196" s="306" t="s">
        <v>84</v>
      </c>
      <c r="H196" s="483">
        <v>1</v>
      </c>
      <c r="I196" s="308">
        <v>1</v>
      </c>
      <c r="J196" s="462"/>
      <c r="K196" s="462"/>
      <c r="L196" s="462"/>
      <c r="M196" s="462"/>
      <c r="N196" s="462"/>
      <c r="O196" s="452">
        <v>0.995</v>
      </c>
      <c r="P196" s="452">
        <f t="shared" si="29"/>
        <v>99.5</v>
      </c>
      <c r="Q196" s="374"/>
    </row>
    <row r="197" spans="2:17" ht="93.75" x14ac:dyDescent="0.3">
      <c r="B197" s="306" t="s">
        <v>449</v>
      </c>
      <c r="C197" s="8" t="s">
        <v>22</v>
      </c>
      <c r="D197" s="31" t="s">
        <v>10</v>
      </c>
      <c r="E197" s="31" t="s">
        <v>78</v>
      </c>
      <c r="F197" s="31" t="s">
        <v>448</v>
      </c>
      <c r="G197" s="306"/>
      <c r="H197" s="467">
        <f>H198</f>
        <v>1388.1</v>
      </c>
      <c r="I197" s="308">
        <f>I198</f>
        <v>1388.1000000000001</v>
      </c>
      <c r="J197" s="462"/>
      <c r="K197" s="462"/>
      <c r="L197" s="462"/>
      <c r="M197" s="462"/>
      <c r="N197" s="462"/>
      <c r="O197" s="452">
        <f>O198</f>
        <v>1388.0830000000001</v>
      </c>
      <c r="P197" s="452">
        <f t="shared" si="29"/>
        <v>99.998775304372884</v>
      </c>
    </row>
    <row r="198" spans="2:17" ht="64.5" customHeight="1" x14ac:dyDescent="0.3">
      <c r="B198" s="306" t="s">
        <v>103</v>
      </c>
      <c r="C198" s="8" t="s">
        <v>22</v>
      </c>
      <c r="D198" s="31" t="s">
        <v>10</v>
      </c>
      <c r="E198" s="31" t="s">
        <v>78</v>
      </c>
      <c r="F198" s="31" t="s">
        <v>448</v>
      </c>
      <c r="G198" s="306" t="s">
        <v>83</v>
      </c>
      <c r="H198" s="483">
        <v>1388.1</v>
      </c>
      <c r="I198" s="308">
        <f>5730.5-349.2+582.2-4483.2-92.2</f>
        <v>1388.1000000000001</v>
      </c>
      <c r="J198" s="462"/>
      <c r="K198" s="462"/>
      <c r="L198" s="462"/>
      <c r="M198" s="462"/>
      <c r="N198" s="462"/>
      <c r="O198" s="452">
        <v>1388.0830000000001</v>
      </c>
      <c r="P198" s="452">
        <f t="shared" si="29"/>
        <v>99.998775304372884</v>
      </c>
    </row>
    <row r="199" spans="2:17" ht="75" x14ac:dyDescent="0.3">
      <c r="B199" s="306" t="s">
        <v>641</v>
      </c>
      <c r="C199" s="8" t="s">
        <v>22</v>
      </c>
      <c r="D199" s="31" t="s">
        <v>10</v>
      </c>
      <c r="E199" s="31" t="s">
        <v>78</v>
      </c>
      <c r="F199" s="31" t="s">
        <v>640</v>
      </c>
      <c r="G199" s="306"/>
      <c r="H199" s="483">
        <f>H200</f>
        <v>2985</v>
      </c>
      <c r="I199" s="534">
        <f>I200</f>
        <v>2985</v>
      </c>
      <c r="J199" s="462"/>
      <c r="K199" s="462"/>
      <c r="L199" s="462"/>
      <c r="M199" s="462"/>
      <c r="N199" s="462"/>
      <c r="O199" s="452">
        <f>O200</f>
        <v>2985</v>
      </c>
      <c r="P199" s="452">
        <f t="shared" si="29"/>
        <v>100</v>
      </c>
    </row>
    <row r="200" spans="2:17" ht="56.25" x14ac:dyDescent="0.3">
      <c r="B200" s="306" t="s">
        <v>103</v>
      </c>
      <c r="C200" s="8" t="s">
        <v>22</v>
      </c>
      <c r="D200" s="31" t="s">
        <v>10</v>
      </c>
      <c r="E200" s="31" t="s">
        <v>78</v>
      </c>
      <c r="F200" s="31" t="s">
        <v>640</v>
      </c>
      <c r="G200" s="306" t="s">
        <v>83</v>
      </c>
      <c r="H200" s="483">
        <v>2985</v>
      </c>
      <c r="I200" s="308">
        <f>4638.8+349.2-1862.8-140.2</f>
        <v>2985</v>
      </c>
      <c r="J200" s="462"/>
      <c r="K200" s="462"/>
      <c r="L200" s="462"/>
      <c r="M200" s="462"/>
      <c r="N200" s="462"/>
      <c r="O200" s="452">
        <v>2985</v>
      </c>
      <c r="P200" s="452">
        <f t="shared" si="29"/>
        <v>100</v>
      </c>
    </row>
    <row r="201" spans="2:17" ht="60" customHeight="1" x14ac:dyDescent="0.3">
      <c r="B201" s="101" t="s">
        <v>531</v>
      </c>
      <c r="C201" s="8" t="s">
        <v>22</v>
      </c>
      <c r="D201" s="27" t="s">
        <v>10</v>
      </c>
      <c r="E201" s="27" t="s">
        <v>78</v>
      </c>
      <c r="F201" s="72" t="s">
        <v>212</v>
      </c>
      <c r="G201" s="27"/>
      <c r="H201" s="467">
        <f>H202</f>
        <v>353.2</v>
      </c>
      <c r="I201" s="308">
        <f>I202</f>
        <v>353.20000000000016</v>
      </c>
      <c r="J201" s="462"/>
      <c r="K201" s="462"/>
      <c r="L201" s="462"/>
      <c r="M201" s="462"/>
      <c r="N201" s="462"/>
      <c r="O201" s="308">
        <f>O202</f>
        <v>353.2</v>
      </c>
      <c r="P201" s="452">
        <f t="shared" si="29"/>
        <v>99.999999999999957</v>
      </c>
    </row>
    <row r="202" spans="2:17" ht="61.5" customHeight="1" x14ac:dyDescent="0.3">
      <c r="B202" s="101" t="s">
        <v>592</v>
      </c>
      <c r="C202" s="8" t="s">
        <v>22</v>
      </c>
      <c r="D202" s="27" t="s">
        <v>10</v>
      </c>
      <c r="E202" s="27" t="s">
        <v>78</v>
      </c>
      <c r="F202" s="72" t="s">
        <v>213</v>
      </c>
      <c r="G202" s="27"/>
      <c r="H202" s="467">
        <f t="shared" ref="H202:I203" si="40">H203</f>
        <v>353.2</v>
      </c>
      <c r="I202" s="308">
        <f t="shared" si="40"/>
        <v>353.20000000000016</v>
      </c>
      <c r="J202" s="462"/>
      <c r="K202" s="462"/>
      <c r="L202" s="462"/>
      <c r="M202" s="462"/>
      <c r="N202" s="462"/>
      <c r="O202" s="308">
        <f t="shared" ref="O202:O203" si="41">O203</f>
        <v>353.2</v>
      </c>
      <c r="P202" s="452">
        <f t="shared" si="29"/>
        <v>99.999999999999957</v>
      </c>
    </row>
    <row r="203" spans="2:17" ht="49.5" customHeight="1" x14ac:dyDescent="0.3">
      <c r="B203" s="96" t="s">
        <v>214</v>
      </c>
      <c r="C203" s="8" t="s">
        <v>22</v>
      </c>
      <c r="D203" s="27" t="s">
        <v>10</v>
      </c>
      <c r="E203" s="27" t="s">
        <v>78</v>
      </c>
      <c r="F203" s="28" t="s">
        <v>215</v>
      </c>
      <c r="G203" s="27"/>
      <c r="H203" s="467">
        <f t="shared" si="40"/>
        <v>353.2</v>
      </c>
      <c r="I203" s="308">
        <f t="shared" si="40"/>
        <v>353.20000000000016</v>
      </c>
      <c r="J203" s="462"/>
      <c r="K203" s="462"/>
      <c r="L203" s="462"/>
      <c r="M203" s="462"/>
      <c r="N203" s="462"/>
      <c r="O203" s="308">
        <f t="shared" si="41"/>
        <v>353.2</v>
      </c>
      <c r="P203" s="452">
        <f t="shared" si="29"/>
        <v>99.999999999999957</v>
      </c>
    </row>
    <row r="204" spans="2:17" ht="57" customHeight="1" x14ac:dyDescent="0.3">
      <c r="B204" s="90" t="s">
        <v>103</v>
      </c>
      <c r="C204" s="8" t="s">
        <v>22</v>
      </c>
      <c r="D204" s="27" t="s">
        <v>10</v>
      </c>
      <c r="E204" s="27" t="s">
        <v>78</v>
      </c>
      <c r="F204" s="28" t="s">
        <v>215</v>
      </c>
      <c r="G204" s="27" t="s">
        <v>83</v>
      </c>
      <c r="H204" s="474">
        <v>353.2</v>
      </c>
      <c r="I204" s="308">
        <f>1145.9-58.6-108.1-373-253</f>
        <v>353.20000000000016</v>
      </c>
      <c r="J204" s="462"/>
      <c r="K204" s="462"/>
      <c r="L204" s="462"/>
      <c r="M204" s="462"/>
      <c r="N204" s="462"/>
      <c r="O204" s="36">
        <v>353.2</v>
      </c>
      <c r="P204" s="452">
        <f t="shared" si="29"/>
        <v>99.999999999999957</v>
      </c>
    </row>
    <row r="205" spans="2:17" ht="96" customHeight="1" x14ac:dyDescent="0.3">
      <c r="B205" s="102" t="s">
        <v>532</v>
      </c>
      <c r="C205" s="8" t="s">
        <v>22</v>
      </c>
      <c r="D205" s="27" t="s">
        <v>10</v>
      </c>
      <c r="E205" s="27" t="s">
        <v>78</v>
      </c>
      <c r="F205" s="72" t="s">
        <v>219</v>
      </c>
      <c r="G205" s="27"/>
      <c r="H205" s="467">
        <f>H207</f>
        <v>3870.8</v>
      </c>
      <c r="I205" s="308">
        <f>I207</f>
        <v>3870.7999999999997</v>
      </c>
      <c r="J205" s="462"/>
      <c r="K205" s="462"/>
      <c r="L205" s="462"/>
      <c r="M205" s="462"/>
      <c r="N205" s="462"/>
      <c r="O205" s="308">
        <f>O207</f>
        <v>3870.7460000000001</v>
      </c>
      <c r="P205" s="452">
        <f t="shared" si="29"/>
        <v>99.998604939547391</v>
      </c>
    </row>
    <row r="206" spans="2:17" ht="49.5" customHeight="1" x14ac:dyDescent="0.3">
      <c r="B206" s="276" t="s">
        <v>336</v>
      </c>
      <c r="C206" s="8" t="s">
        <v>22</v>
      </c>
      <c r="D206" s="27" t="s">
        <v>10</v>
      </c>
      <c r="E206" s="27" t="s">
        <v>78</v>
      </c>
      <c r="F206" s="72" t="s">
        <v>335</v>
      </c>
      <c r="G206" s="27"/>
      <c r="H206" s="467">
        <f>H207</f>
        <v>3870.8</v>
      </c>
      <c r="I206" s="308">
        <f>I207</f>
        <v>3870.7999999999997</v>
      </c>
      <c r="J206" s="462"/>
      <c r="K206" s="462"/>
      <c r="L206" s="462"/>
      <c r="M206" s="462"/>
      <c r="N206" s="462"/>
      <c r="O206" s="308">
        <f>O207</f>
        <v>3870.7460000000001</v>
      </c>
      <c r="P206" s="452">
        <f t="shared" si="29"/>
        <v>99.998604939547391</v>
      </c>
    </row>
    <row r="207" spans="2:17" ht="45" customHeight="1" x14ac:dyDescent="0.3">
      <c r="B207" s="96" t="s">
        <v>100</v>
      </c>
      <c r="C207" s="8" t="s">
        <v>22</v>
      </c>
      <c r="D207" s="27" t="s">
        <v>10</v>
      </c>
      <c r="E207" s="27" t="s">
        <v>78</v>
      </c>
      <c r="F207" s="106" t="s">
        <v>376</v>
      </c>
      <c r="G207" s="27"/>
      <c r="H207" s="467">
        <f t="shared" ref="H207:I207" si="42">H208</f>
        <v>3870.8</v>
      </c>
      <c r="I207" s="308">
        <f t="shared" si="42"/>
        <v>3870.7999999999997</v>
      </c>
      <c r="J207" s="462"/>
      <c r="K207" s="462"/>
      <c r="L207" s="462"/>
      <c r="M207" s="462"/>
      <c r="N207" s="462"/>
      <c r="O207" s="308">
        <f t="shared" ref="O207" si="43">O208</f>
        <v>3870.7460000000001</v>
      </c>
      <c r="P207" s="452">
        <f t="shared" si="29"/>
        <v>99.998604939547391</v>
      </c>
    </row>
    <row r="208" spans="2:17" ht="60.75" customHeight="1" x14ac:dyDescent="0.3">
      <c r="B208" s="90" t="s">
        <v>103</v>
      </c>
      <c r="C208" s="8" t="s">
        <v>22</v>
      </c>
      <c r="D208" s="27" t="s">
        <v>10</v>
      </c>
      <c r="E208" s="27" t="s">
        <v>78</v>
      </c>
      <c r="F208" s="106" t="s">
        <v>376</v>
      </c>
      <c r="G208" s="27" t="s">
        <v>83</v>
      </c>
      <c r="H208" s="474">
        <v>3870.8</v>
      </c>
      <c r="I208" s="308">
        <f>762.9+3500-392.1</f>
        <v>3870.7999999999997</v>
      </c>
      <c r="J208" s="462"/>
      <c r="K208" s="462"/>
      <c r="L208" s="462"/>
      <c r="M208" s="462"/>
      <c r="N208" s="462"/>
      <c r="O208" s="452">
        <v>3870.7460000000001</v>
      </c>
      <c r="P208" s="452">
        <f t="shared" si="29"/>
        <v>99.998604939547391</v>
      </c>
    </row>
    <row r="209" spans="2:18" ht="69" customHeight="1" x14ac:dyDescent="0.3">
      <c r="B209" s="237" t="s">
        <v>534</v>
      </c>
      <c r="C209" s="8" t="s">
        <v>22</v>
      </c>
      <c r="D209" s="27" t="s">
        <v>10</v>
      </c>
      <c r="E209" s="27" t="s">
        <v>78</v>
      </c>
      <c r="F209" s="28" t="s">
        <v>296</v>
      </c>
      <c r="G209" s="27"/>
      <c r="H209" s="467">
        <f>H211</f>
        <v>282.5</v>
      </c>
      <c r="I209" s="308">
        <f>I211</f>
        <v>282.5</v>
      </c>
      <c r="J209" s="462"/>
      <c r="K209" s="462"/>
      <c r="L209" s="462"/>
      <c r="M209" s="462"/>
      <c r="N209" s="462"/>
      <c r="O209" s="308">
        <f>O211</f>
        <v>282.36399999999998</v>
      </c>
      <c r="P209" s="452">
        <f t="shared" si="29"/>
        <v>99.951858407079641</v>
      </c>
    </row>
    <row r="210" spans="2:18" ht="42" customHeight="1" x14ac:dyDescent="0.3">
      <c r="B210" s="277" t="s">
        <v>356</v>
      </c>
      <c r="C210" s="8" t="s">
        <v>22</v>
      </c>
      <c r="D210" s="27" t="s">
        <v>10</v>
      </c>
      <c r="E210" s="27" t="s">
        <v>78</v>
      </c>
      <c r="F210" s="28" t="s">
        <v>354</v>
      </c>
      <c r="G210" s="27"/>
      <c r="H210" s="467">
        <f>H211</f>
        <v>282.5</v>
      </c>
      <c r="I210" s="308">
        <f>I211</f>
        <v>282.5</v>
      </c>
      <c r="J210" s="462"/>
      <c r="K210" s="462"/>
      <c r="L210" s="462"/>
      <c r="M210" s="462"/>
      <c r="N210" s="462"/>
      <c r="O210" s="308">
        <f>O211</f>
        <v>282.36399999999998</v>
      </c>
      <c r="P210" s="452">
        <f t="shared" si="29"/>
        <v>99.951858407079641</v>
      </c>
    </row>
    <row r="211" spans="2:18" ht="52.5" customHeight="1" x14ac:dyDescent="0.3">
      <c r="B211" s="236" t="s">
        <v>141</v>
      </c>
      <c r="C211" s="8" t="s">
        <v>22</v>
      </c>
      <c r="D211" s="27" t="s">
        <v>10</v>
      </c>
      <c r="E211" s="27" t="s">
        <v>78</v>
      </c>
      <c r="F211" s="28" t="s">
        <v>355</v>
      </c>
      <c r="G211" s="27"/>
      <c r="H211" s="467">
        <f t="shared" ref="H211:I211" si="44">H212</f>
        <v>282.5</v>
      </c>
      <c r="I211" s="308">
        <f t="shared" si="44"/>
        <v>282.5</v>
      </c>
      <c r="J211" s="462"/>
      <c r="K211" s="462"/>
      <c r="L211" s="462"/>
      <c r="M211" s="462"/>
      <c r="N211" s="462"/>
      <c r="O211" s="308">
        <f t="shared" ref="O211" si="45">O212</f>
        <v>282.36399999999998</v>
      </c>
      <c r="P211" s="452">
        <f t="shared" ref="P211:P274" si="46">O211/I211*100</f>
        <v>99.951858407079641</v>
      </c>
    </row>
    <row r="212" spans="2:18" ht="64.5" customHeight="1" x14ac:dyDescent="0.3">
      <c r="B212" s="238" t="s">
        <v>103</v>
      </c>
      <c r="C212" s="8" t="s">
        <v>22</v>
      </c>
      <c r="D212" s="27" t="s">
        <v>10</v>
      </c>
      <c r="E212" s="27" t="s">
        <v>78</v>
      </c>
      <c r="F212" s="28" t="s">
        <v>366</v>
      </c>
      <c r="G212" s="27" t="s">
        <v>83</v>
      </c>
      <c r="H212" s="474">
        <v>282.5</v>
      </c>
      <c r="I212" s="308">
        <f>174.4+108.1</f>
        <v>282.5</v>
      </c>
      <c r="J212" s="462"/>
      <c r="K212" s="462"/>
      <c r="L212" s="462"/>
      <c r="M212" s="462"/>
      <c r="N212" s="462"/>
      <c r="O212" s="452">
        <v>282.36399999999998</v>
      </c>
      <c r="P212" s="452">
        <f t="shared" si="46"/>
        <v>99.951858407079641</v>
      </c>
    </row>
    <row r="213" spans="2:18" ht="26.25" customHeight="1" x14ac:dyDescent="0.3">
      <c r="B213" s="10" t="s">
        <v>15</v>
      </c>
      <c r="C213" s="8" t="s">
        <v>22</v>
      </c>
      <c r="D213" s="2" t="s">
        <v>5</v>
      </c>
      <c r="E213" s="2"/>
      <c r="F213" s="8"/>
      <c r="G213" s="2"/>
      <c r="H213" s="465">
        <f>H214+H223</f>
        <v>44745.1</v>
      </c>
      <c r="I213" s="65">
        <f>I214+I223</f>
        <v>44745.1</v>
      </c>
      <c r="J213" s="462"/>
      <c r="K213" s="462"/>
      <c r="L213" s="462"/>
      <c r="M213" s="462"/>
      <c r="N213" s="462"/>
      <c r="O213" s="65">
        <f>O214+O223</f>
        <v>18247.109189999999</v>
      </c>
      <c r="P213" s="452">
        <f t="shared" si="46"/>
        <v>40.780128304551781</v>
      </c>
    </row>
    <row r="214" spans="2:18" ht="26.25" customHeight="1" x14ac:dyDescent="0.3">
      <c r="B214" s="306" t="s">
        <v>393</v>
      </c>
      <c r="C214" s="8" t="s">
        <v>22</v>
      </c>
      <c r="D214" s="2" t="s">
        <v>5</v>
      </c>
      <c r="E214" s="2" t="s">
        <v>3</v>
      </c>
      <c r="F214" s="8"/>
      <c r="G214" s="2"/>
      <c r="H214" s="484">
        <f>H219+H215</f>
        <v>3043.2</v>
      </c>
      <c r="I214" s="65">
        <f>I219+I215</f>
        <v>3043.2</v>
      </c>
      <c r="J214" s="462"/>
      <c r="K214" s="462"/>
      <c r="L214" s="462"/>
      <c r="M214" s="462"/>
      <c r="N214" s="462"/>
      <c r="O214" s="65">
        <f>O219+O215</f>
        <v>3043.1023700000001</v>
      </c>
      <c r="P214" s="452">
        <f t="shared" si="46"/>
        <v>99.996791863827568</v>
      </c>
    </row>
    <row r="215" spans="2:18" ht="112.5" x14ac:dyDescent="0.3">
      <c r="B215" s="418" t="s">
        <v>642</v>
      </c>
      <c r="C215" s="8" t="s">
        <v>22</v>
      </c>
      <c r="D215" s="28" t="s">
        <v>5</v>
      </c>
      <c r="E215" s="2" t="s">
        <v>3</v>
      </c>
      <c r="F215" s="76" t="s">
        <v>179</v>
      </c>
      <c r="G215" s="2"/>
      <c r="H215" s="465">
        <f t="shared" ref="H215:I217" si="47">H216</f>
        <v>2500</v>
      </c>
      <c r="I215" s="472">
        <f t="shared" si="47"/>
        <v>2500</v>
      </c>
      <c r="J215" s="462"/>
      <c r="K215" s="462"/>
      <c r="L215" s="462"/>
      <c r="M215" s="462"/>
      <c r="N215" s="462"/>
      <c r="O215" s="472">
        <f t="shared" ref="O215:O217" si="48">O216</f>
        <v>2500</v>
      </c>
      <c r="P215" s="452">
        <f t="shared" si="46"/>
        <v>100</v>
      </c>
    </row>
    <row r="216" spans="2:18" ht="45.75" customHeight="1" x14ac:dyDescent="0.3">
      <c r="B216" s="306" t="s">
        <v>631</v>
      </c>
      <c r="C216" s="8" t="s">
        <v>22</v>
      </c>
      <c r="D216" s="2" t="s">
        <v>5</v>
      </c>
      <c r="E216" s="2" t="s">
        <v>3</v>
      </c>
      <c r="F216" s="2" t="s">
        <v>632</v>
      </c>
      <c r="G216" s="2"/>
      <c r="H216" s="465">
        <f t="shared" si="47"/>
        <v>2500</v>
      </c>
      <c r="I216" s="472">
        <f t="shared" si="47"/>
        <v>2500</v>
      </c>
      <c r="J216" s="462"/>
      <c r="K216" s="462"/>
      <c r="L216" s="462"/>
      <c r="M216" s="462"/>
      <c r="N216" s="462"/>
      <c r="O216" s="472">
        <f t="shared" si="48"/>
        <v>2500</v>
      </c>
      <c r="P216" s="452">
        <f t="shared" si="46"/>
        <v>100</v>
      </c>
    </row>
    <row r="217" spans="2:18" ht="64.5" customHeight="1" x14ac:dyDescent="0.3">
      <c r="B217" s="306" t="s">
        <v>633</v>
      </c>
      <c r="C217" s="8" t="s">
        <v>22</v>
      </c>
      <c r="D217" s="2" t="s">
        <v>5</v>
      </c>
      <c r="E217" s="2" t="s">
        <v>3</v>
      </c>
      <c r="F217" s="2" t="s">
        <v>634</v>
      </c>
      <c r="G217" s="2"/>
      <c r="H217" s="465">
        <f t="shared" si="47"/>
        <v>2500</v>
      </c>
      <c r="I217" s="472">
        <f t="shared" si="47"/>
        <v>2500</v>
      </c>
      <c r="J217" s="462"/>
      <c r="K217" s="462"/>
      <c r="L217" s="462"/>
      <c r="M217" s="462"/>
      <c r="N217" s="462"/>
      <c r="O217" s="472">
        <f t="shared" si="48"/>
        <v>2500</v>
      </c>
      <c r="P217" s="452">
        <f t="shared" si="46"/>
        <v>100</v>
      </c>
    </row>
    <row r="218" spans="2:18" ht="24" customHeight="1" x14ac:dyDescent="0.3">
      <c r="B218" s="306" t="s">
        <v>112</v>
      </c>
      <c r="C218" s="8" t="s">
        <v>22</v>
      </c>
      <c r="D218" s="2" t="s">
        <v>5</v>
      </c>
      <c r="E218" s="2" t="s">
        <v>3</v>
      </c>
      <c r="F218" s="2" t="s">
        <v>634</v>
      </c>
      <c r="G218" s="2" t="s">
        <v>111</v>
      </c>
      <c r="H218" s="465">
        <v>2500</v>
      </c>
      <c r="I218" s="65">
        <f>2500+2500-2500</f>
        <v>2500</v>
      </c>
      <c r="J218" s="462"/>
      <c r="K218" s="462"/>
      <c r="L218" s="462"/>
      <c r="M218" s="462"/>
      <c r="N218" s="462"/>
      <c r="O218" s="452">
        <v>2500</v>
      </c>
      <c r="P218" s="452">
        <f t="shared" si="46"/>
        <v>100</v>
      </c>
    </row>
    <row r="219" spans="2:18" ht="42" customHeight="1" x14ac:dyDescent="0.3">
      <c r="B219" s="306" t="s">
        <v>304</v>
      </c>
      <c r="C219" s="8" t="s">
        <v>22</v>
      </c>
      <c r="D219" s="2" t="s">
        <v>5</v>
      </c>
      <c r="E219" s="2" t="s">
        <v>3</v>
      </c>
      <c r="F219" s="8" t="s">
        <v>303</v>
      </c>
      <c r="G219" s="2"/>
      <c r="H219" s="465">
        <f t="shared" ref="H219:I221" si="49">H220</f>
        <v>543.20000000000005</v>
      </c>
      <c r="I219" s="65">
        <f t="shared" si="49"/>
        <v>543.19999999999993</v>
      </c>
      <c r="J219" s="462"/>
      <c r="K219" s="462"/>
      <c r="L219" s="462"/>
      <c r="M219" s="462"/>
      <c r="N219" s="462"/>
      <c r="O219" s="65">
        <f t="shared" ref="O219:O221" si="50">O220</f>
        <v>543.10236999999995</v>
      </c>
      <c r="P219" s="452">
        <f t="shared" si="46"/>
        <v>99.982026877761427</v>
      </c>
    </row>
    <row r="220" spans="2:18" ht="26.25" customHeight="1" x14ac:dyDescent="0.3">
      <c r="B220" s="306" t="s">
        <v>394</v>
      </c>
      <c r="C220" s="8" t="s">
        <v>22</v>
      </c>
      <c r="D220" s="2" t="s">
        <v>5</v>
      </c>
      <c r="E220" s="2" t="s">
        <v>3</v>
      </c>
      <c r="F220" s="8" t="s">
        <v>302</v>
      </c>
      <c r="G220" s="2"/>
      <c r="H220" s="465">
        <f>H221</f>
        <v>543.20000000000005</v>
      </c>
      <c r="I220" s="65">
        <f>I221</f>
        <v>543.19999999999993</v>
      </c>
      <c r="J220" s="462"/>
      <c r="K220" s="462"/>
      <c r="L220" s="462"/>
      <c r="M220" s="462"/>
      <c r="N220" s="462"/>
      <c r="O220" s="65">
        <f>O221</f>
        <v>543.10236999999995</v>
      </c>
      <c r="P220" s="452">
        <f t="shared" si="46"/>
        <v>99.982026877761427</v>
      </c>
    </row>
    <row r="221" spans="2:18" ht="67.5" customHeight="1" x14ac:dyDescent="0.3">
      <c r="B221" s="105" t="s">
        <v>396</v>
      </c>
      <c r="C221" s="69" t="s">
        <v>22</v>
      </c>
      <c r="D221" s="76" t="s">
        <v>5</v>
      </c>
      <c r="E221" s="76" t="s">
        <v>3</v>
      </c>
      <c r="F221" s="69" t="s">
        <v>395</v>
      </c>
      <c r="G221" s="76"/>
      <c r="H221" s="485">
        <f t="shared" si="49"/>
        <v>543.20000000000005</v>
      </c>
      <c r="I221" s="486">
        <f t="shared" si="49"/>
        <v>543.19999999999993</v>
      </c>
      <c r="J221" s="462"/>
      <c r="K221" s="462"/>
      <c r="L221" s="462"/>
      <c r="M221" s="462"/>
      <c r="N221" s="462"/>
      <c r="O221" s="486">
        <f t="shared" si="50"/>
        <v>543.10236999999995</v>
      </c>
      <c r="P221" s="452">
        <f t="shared" si="46"/>
        <v>99.982026877761427</v>
      </c>
    </row>
    <row r="222" spans="2:18" ht="57" x14ac:dyDescent="0.35">
      <c r="B222" s="105" t="s">
        <v>103</v>
      </c>
      <c r="C222" s="69" t="s">
        <v>22</v>
      </c>
      <c r="D222" s="76" t="s">
        <v>5</v>
      </c>
      <c r="E222" s="76" t="s">
        <v>3</v>
      </c>
      <c r="F222" s="69" t="s">
        <v>395</v>
      </c>
      <c r="G222" s="76" t="s">
        <v>83</v>
      </c>
      <c r="H222" s="481">
        <v>543.20000000000005</v>
      </c>
      <c r="I222" s="486">
        <f>399.4+111.5+32.3</f>
        <v>543.19999999999993</v>
      </c>
      <c r="J222" s="462"/>
      <c r="K222" s="462"/>
      <c r="L222" s="462"/>
      <c r="M222" s="462"/>
      <c r="N222" s="462"/>
      <c r="O222" s="452">
        <v>543.10236999999995</v>
      </c>
      <c r="P222" s="452">
        <f t="shared" si="46"/>
        <v>99.982026877761427</v>
      </c>
      <c r="Q222" s="339"/>
      <c r="R222" s="340"/>
    </row>
    <row r="223" spans="2:18" ht="27" x14ac:dyDescent="0.35">
      <c r="B223" s="306" t="s">
        <v>419</v>
      </c>
      <c r="C223" s="8" t="s">
        <v>22</v>
      </c>
      <c r="D223" s="2" t="s">
        <v>5</v>
      </c>
      <c r="E223" s="2" t="s">
        <v>6</v>
      </c>
      <c r="F223" s="69"/>
      <c r="G223" s="76"/>
      <c r="H223" s="485">
        <f>H224+H233</f>
        <v>41701.9</v>
      </c>
      <c r="I223" s="486">
        <f>I224+I233</f>
        <v>41701.9</v>
      </c>
      <c r="J223" s="462"/>
      <c r="K223" s="462"/>
      <c r="L223" s="462"/>
      <c r="M223" s="462"/>
      <c r="N223" s="462"/>
      <c r="O223" s="486">
        <f>O224+O233</f>
        <v>15204.006820000001</v>
      </c>
      <c r="P223" s="452">
        <f t="shared" si="46"/>
        <v>36.458786817866809</v>
      </c>
      <c r="Q223" s="339"/>
      <c r="R223" s="340"/>
    </row>
    <row r="224" spans="2:18" ht="63" customHeight="1" x14ac:dyDescent="0.35">
      <c r="B224" s="306" t="s">
        <v>626</v>
      </c>
      <c r="C224" s="8" t="s">
        <v>22</v>
      </c>
      <c r="D224" s="2" t="s">
        <v>5</v>
      </c>
      <c r="E224" s="2" t="s">
        <v>6</v>
      </c>
      <c r="F224" s="8" t="s">
        <v>420</v>
      </c>
      <c r="G224" s="2"/>
      <c r="H224" s="485">
        <f>H229+H225</f>
        <v>27430.5</v>
      </c>
      <c r="I224" s="487">
        <f>I229+I225</f>
        <v>27430.5</v>
      </c>
      <c r="J224" s="462"/>
      <c r="K224" s="462"/>
      <c r="L224" s="462"/>
      <c r="M224" s="462"/>
      <c r="N224" s="462"/>
      <c r="O224" s="487">
        <f>O229+O225</f>
        <v>932.74149</v>
      </c>
      <c r="P224" s="452">
        <f t="shared" si="46"/>
        <v>3.4003809263411164</v>
      </c>
      <c r="Q224" s="339"/>
      <c r="R224" s="340"/>
    </row>
    <row r="225" spans="2:18" ht="63" customHeight="1" x14ac:dyDescent="0.35">
      <c r="B225" s="105" t="s">
        <v>459</v>
      </c>
      <c r="C225" s="8" t="s">
        <v>22</v>
      </c>
      <c r="D225" s="2" t="s">
        <v>5</v>
      </c>
      <c r="E225" s="2" t="s">
        <v>6</v>
      </c>
      <c r="F225" s="8" t="s">
        <v>421</v>
      </c>
      <c r="G225" s="2"/>
      <c r="H225" s="485">
        <f t="shared" ref="H225:I226" si="51">H226</f>
        <v>27407.3</v>
      </c>
      <c r="I225" s="487">
        <f t="shared" si="51"/>
        <v>27407.3</v>
      </c>
      <c r="J225" s="462"/>
      <c r="K225" s="462"/>
      <c r="L225" s="462"/>
      <c r="M225" s="462"/>
      <c r="N225" s="462"/>
      <c r="O225" s="487">
        <f t="shared" ref="O225:O226" si="52">O226</f>
        <v>909.73159999999996</v>
      </c>
      <c r="P225" s="452">
        <f t="shared" si="46"/>
        <v>3.3193039810561418</v>
      </c>
      <c r="Q225" s="339"/>
      <c r="R225" s="340"/>
    </row>
    <row r="226" spans="2:18" ht="63" customHeight="1" x14ac:dyDescent="0.35">
      <c r="B226" s="420" t="s">
        <v>460</v>
      </c>
      <c r="C226" s="8" t="s">
        <v>22</v>
      </c>
      <c r="D226" s="2" t="s">
        <v>5</v>
      </c>
      <c r="E226" s="2" t="s">
        <v>6</v>
      </c>
      <c r="F226" s="8" t="s">
        <v>422</v>
      </c>
      <c r="G226" s="2"/>
      <c r="H226" s="485">
        <f t="shared" si="51"/>
        <v>27407.3</v>
      </c>
      <c r="I226" s="487">
        <f t="shared" si="51"/>
        <v>27407.3</v>
      </c>
      <c r="J226" s="462"/>
      <c r="K226" s="462"/>
      <c r="L226" s="462"/>
      <c r="M226" s="462"/>
      <c r="N226" s="462"/>
      <c r="O226" s="487">
        <f t="shared" si="52"/>
        <v>909.73159999999996</v>
      </c>
      <c r="P226" s="452">
        <f t="shared" si="46"/>
        <v>3.3193039810561418</v>
      </c>
      <c r="Q226" s="339"/>
      <c r="R226" s="340"/>
    </row>
    <row r="227" spans="2:18" ht="63" customHeight="1" x14ac:dyDescent="0.35">
      <c r="B227" s="420" t="s">
        <v>483</v>
      </c>
      <c r="C227" s="8" t="s">
        <v>22</v>
      </c>
      <c r="D227" s="2" t="s">
        <v>5</v>
      </c>
      <c r="E227" s="2" t="s">
        <v>6</v>
      </c>
      <c r="F227" s="8" t="s">
        <v>480</v>
      </c>
      <c r="G227" s="2"/>
      <c r="H227" s="485">
        <f>H228</f>
        <v>27407.3</v>
      </c>
      <c r="I227" s="487">
        <f>I228</f>
        <v>27407.3</v>
      </c>
      <c r="J227" s="462"/>
      <c r="K227" s="462"/>
      <c r="L227" s="462"/>
      <c r="M227" s="462"/>
      <c r="N227" s="462"/>
      <c r="O227" s="487">
        <f>O228</f>
        <v>909.73159999999996</v>
      </c>
      <c r="P227" s="452">
        <f t="shared" si="46"/>
        <v>3.3193039810561418</v>
      </c>
      <c r="Q227" s="339"/>
      <c r="R227" s="340"/>
    </row>
    <row r="228" spans="2:18" ht="33" customHeight="1" x14ac:dyDescent="0.35">
      <c r="B228" s="306" t="s">
        <v>112</v>
      </c>
      <c r="C228" s="8" t="s">
        <v>22</v>
      </c>
      <c r="D228" s="2" t="s">
        <v>5</v>
      </c>
      <c r="E228" s="2" t="s">
        <v>6</v>
      </c>
      <c r="F228" s="8" t="s">
        <v>480</v>
      </c>
      <c r="G228" s="2" t="s">
        <v>111</v>
      </c>
      <c r="H228" s="485">
        <v>27407.3</v>
      </c>
      <c r="I228" s="486">
        <f>26497.5+909.8</f>
        <v>27407.3</v>
      </c>
      <c r="J228" s="462"/>
      <c r="K228" s="462"/>
      <c r="L228" s="462"/>
      <c r="M228" s="462"/>
      <c r="N228" s="462"/>
      <c r="O228" s="452">
        <v>909.73159999999996</v>
      </c>
      <c r="P228" s="452">
        <f t="shared" si="46"/>
        <v>3.3193039810561418</v>
      </c>
      <c r="Q228" s="339"/>
      <c r="R228" s="340"/>
    </row>
    <row r="229" spans="2:18" ht="61.5" customHeight="1" x14ac:dyDescent="0.35">
      <c r="B229" s="105" t="s">
        <v>481</v>
      </c>
      <c r="C229" s="8" t="s">
        <v>22</v>
      </c>
      <c r="D229" s="2" t="s">
        <v>5</v>
      </c>
      <c r="E229" s="2" t="s">
        <v>6</v>
      </c>
      <c r="F229" s="69" t="s">
        <v>600</v>
      </c>
      <c r="G229" s="2"/>
      <c r="H229" s="485">
        <f t="shared" ref="H229:I231" si="53">H230</f>
        <v>23.2</v>
      </c>
      <c r="I229" s="486">
        <f t="shared" si="53"/>
        <v>23.199999999999989</v>
      </c>
      <c r="J229" s="462"/>
      <c r="K229" s="462"/>
      <c r="L229" s="462"/>
      <c r="M229" s="462"/>
      <c r="N229" s="462"/>
      <c r="O229" s="486">
        <f t="shared" ref="O229:O231" si="54">O230</f>
        <v>23.009889999999999</v>
      </c>
      <c r="P229" s="452">
        <f t="shared" si="46"/>
        <v>99.180560344827626</v>
      </c>
      <c r="Q229" s="339"/>
      <c r="R229" s="340"/>
    </row>
    <row r="230" spans="2:18" ht="63.75" customHeight="1" x14ac:dyDescent="0.35">
      <c r="B230" s="105" t="s">
        <v>482</v>
      </c>
      <c r="C230" s="8" t="s">
        <v>22</v>
      </c>
      <c r="D230" s="2" t="s">
        <v>5</v>
      </c>
      <c r="E230" s="2" t="s">
        <v>6</v>
      </c>
      <c r="F230" s="69" t="s">
        <v>601</v>
      </c>
      <c r="G230" s="2"/>
      <c r="H230" s="485">
        <f t="shared" si="53"/>
        <v>23.2</v>
      </c>
      <c r="I230" s="486">
        <f t="shared" si="53"/>
        <v>23.199999999999989</v>
      </c>
      <c r="J230" s="462"/>
      <c r="K230" s="462"/>
      <c r="L230" s="462"/>
      <c r="M230" s="462"/>
      <c r="N230" s="462"/>
      <c r="O230" s="486">
        <f t="shared" si="54"/>
        <v>23.009889999999999</v>
      </c>
      <c r="P230" s="452">
        <f t="shared" si="46"/>
        <v>99.180560344827626</v>
      </c>
      <c r="Q230" s="339"/>
      <c r="R230" s="340"/>
    </row>
    <row r="231" spans="2:18" ht="45" customHeight="1" x14ac:dyDescent="0.35">
      <c r="B231" s="399" t="s">
        <v>488</v>
      </c>
      <c r="C231" s="8" t="s">
        <v>22</v>
      </c>
      <c r="D231" s="2" t="s">
        <v>5</v>
      </c>
      <c r="E231" s="2" t="s">
        <v>6</v>
      </c>
      <c r="F231" s="8" t="s">
        <v>602</v>
      </c>
      <c r="G231" s="2"/>
      <c r="H231" s="485">
        <f t="shared" si="53"/>
        <v>23.2</v>
      </c>
      <c r="I231" s="486">
        <f t="shared" si="53"/>
        <v>23.199999999999989</v>
      </c>
      <c r="J231" s="462"/>
      <c r="K231" s="462"/>
      <c r="L231" s="462"/>
      <c r="M231" s="462"/>
      <c r="N231" s="462"/>
      <c r="O231" s="486">
        <f t="shared" si="54"/>
        <v>23.009889999999999</v>
      </c>
      <c r="P231" s="452">
        <f t="shared" si="46"/>
        <v>99.180560344827626</v>
      </c>
      <c r="Q231" s="339"/>
      <c r="R231" s="340"/>
    </row>
    <row r="232" spans="2:18" ht="61.5" customHeight="1" x14ac:dyDescent="0.35">
      <c r="B232" s="399" t="s">
        <v>103</v>
      </c>
      <c r="C232" s="8" t="s">
        <v>22</v>
      </c>
      <c r="D232" s="2" t="s">
        <v>5</v>
      </c>
      <c r="E232" s="2" t="s">
        <v>6</v>
      </c>
      <c r="F232" s="8" t="s">
        <v>602</v>
      </c>
      <c r="G232" s="2" t="s">
        <v>83</v>
      </c>
      <c r="H232" s="468">
        <v>23.2</v>
      </c>
      <c r="I232" s="486">
        <f>500-476.8</f>
        <v>23.199999999999989</v>
      </c>
      <c r="J232" s="462"/>
      <c r="K232" s="462"/>
      <c r="L232" s="462"/>
      <c r="M232" s="462"/>
      <c r="N232" s="462"/>
      <c r="O232" s="452">
        <v>23.009889999999999</v>
      </c>
      <c r="P232" s="452">
        <f t="shared" si="46"/>
        <v>99.180560344827626</v>
      </c>
      <c r="Q232" s="339"/>
      <c r="R232" s="340"/>
    </row>
    <row r="233" spans="2:18" ht="61.5" customHeight="1" x14ac:dyDescent="0.35">
      <c r="B233" s="406" t="s">
        <v>570</v>
      </c>
      <c r="C233" s="8" t="s">
        <v>22</v>
      </c>
      <c r="D233" s="2" t="s">
        <v>5</v>
      </c>
      <c r="E233" s="2" t="s">
        <v>6</v>
      </c>
      <c r="F233" s="8" t="s">
        <v>569</v>
      </c>
      <c r="G233" s="2"/>
      <c r="H233" s="485">
        <f t="shared" ref="H233:I236" si="55">H234</f>
        <v>14271.4</v>
      </c>
      <c r="I233" s="486">
        <f t="shared" si="55"/>
        <v>14271.4</v>
      </c>
      <c r="J233" s="462"/>
      <c r="K233" s="462"/>
      <c r="L233" s="462"/>
      <c r="M233" s="462"/>
      <c r="N233" s="462"/>
      <c r="O233" s="486">
        <f t="shared" ref="O233:O236" si="56">O234</f>
        <v>14271.26533</v>
      </c>
      <c r="P233" s="452">
        <f t="shared" si="46"/>
        <v>99.999056364477212</v>
      </c>
      <c r="Q233" s="339"/>
      <c r="R233" s="340"/>
    </row>
    <row r="234" spans="2:18" ht="54" customHeight="1" x14ac:dyDescent="0.35">
      <c r="B234" s="105" t="s">
        <v>574</v>
      </c>
      <c r="C234" s="8" t="s">
        <v>22</v>
      </c>
      <c r="D234" s="2" t="s">
        <v>5</v>
      </c>
      <c r="E234" s="2" t="s">
        <v>6</v>
      </c>
      <c r="F234" s="8" t="s">
        <v>571</v>
      </c>
      <c r="G234" s="2"/>
      <c r="H234" s="485">
        <f>H235+H238</f>
        <v>14271.4</v>
      </c>
      <c r="I234" s="486">
        <f>I235+I238</f>
        <v>14271.4</v>
      </c>
      <c r="J234" s="462"/>
      <c r="K234" s="462"/>
      <c r="L234" s="462"/>
      <c r="M234" s="462"/>
      <c r="N234" s="462"/>
      <c r="O234" s="486">
        <f>O235+O238</f>
        <v>14271.26533</v>
      </c>
      <c r="P234" s="452">
        <f t="shared" si="46"/>
        <v>99.999056364477212</v>
      </c>
      <c r="Q234" s="339"/>
      <c r="R234" s="340"/>
    </row>
    <row r="235" spans="2:18" ht="67.5" customHeight="1" x14ac:dyDescent="0.35">
      <c r="B235" s="105" t="s">
        <v>575</v>
      </c>
      <c r="C235" s="8" t="s">
        <v>22</v>
      </c>
      <c r="D235" s="2" t="s">
        <v>5</v>
      </c>
      <c r="E235" s="2" t="s">
        <v>6</v>
      </c>
      <c r="F235" s="8" t="s">
        <v>572</v>
      </c>
      <c r="G235" s="2"/>
      <c r="H235" s="485">
        <f t="shared" si="55"/>
        <v>9793.4</v>
      </c>
      <c r="I235" s="486">
        <f t="shared" si="55"/>
        <v>9793.4</v>
      </c>
      <c r="J235" s="462"/>
      <c r="K235" s="462"/>
      <c r="L235" s="462"/>
      <c r="M235" s="462"/>
      <c r="N235" s="462"/>
      <c r="O235" s="486">
        <f t="shared" si="56"/>
        <v>9793.2653300000002</v>
      </c>
      <c r="P235" s="452">
        <f t="shared" si="46"/>
        <v>99.998624890232207</v>
      </c>
      <c r="Q235" s="339"/>
      <c r="R235" s="340"/>
    </row>
    <row r="236" spans="2:18" ht="45.75" customHeight="1" x14ac:dyDescent="0.35">
      <c r="B236" s="105" t="s">
        <v>576</v>
      </c>
      <c r="C236" s="8" t="s">
        <v>22</v>
      </c>
      <c r="D236" s="2" t="s">
        <v>5</v>
      </c>
      <c r="E236" s="2" t="s">
        <v>6</v>
      </c>
      <c r="F236" s="8" t="s">
        <v>573</v>
      </c>
      <c r="G236" s="2"/>
      <c r="H236" s="485">
        <f t="shared" si="55"/>
        <v>9793.4</v>
      </c>
      <c r="I236" s="486">
        <f t="shared" si="55"/>
        <v>9793.4</v>
      </c>
      <c r="J236" s="462"/>
      <c r="K236" s="462"/>
      <c r="L236" s="462"/>
      <c r="M236" s="462"/>
      <c r="N236" s="462"/>
      <c r="O236" s="486">
        <f t="shared" si="56"/>
        <v>9793.2653300000002</v>
      </c>
      <c r="P236" s="452">
        <f t="shared" si="46"/>
        <v>99.998624890232207</v>
      </c>
      <c r="Q236" s="339"/>
      <c r="R236" s="340"/>
    </row>
    <row r="237" spans="2:18" ht="68.25" customHeight="1" x14ac:dyDescent="0.35">
      <c r="B237" s="408" t="s">
        <v>103</v>
      </c>
      <c r="C237" s="8" t="s">
        <v>22</v>
      </c>
      <c r="D237" s="2" t="s">
        <v>5</v>
      </c>
      <c r="E237" s="2" t="s">
        <v>6</v>
      </c>
      <c r="F237" s="8" t="s">
        <v>573</v>
      </c>
      <c r="G237" s="2" t="s">
        <v>83</v>
      </c>
      <c r="H237" s="468">
        <v>9793.4</v>
      </c>
      <c r="I237" s="486">
        <f>3792.6-166.8+6616.7-449.1</f>
        <v>9793.4</v>
      </c>
      <c r="J237" s="462"/>
      <c r="K237" s="462"/>
      <c r="L237" s="462"/>
      <c r="M237" s="462"/>
      <c r="N237" s="462"/>
      <c r="O237" s="452">
        <v>9793.2653300000002</v>
      </c>
      <c r="P237" s="452">
        <f t="shared" si="46"/>
        <v>99.998624890232207</v>
      </c>
      <c r="Q237" s="339"/>
      <c r="R237" s="340"/>
    </row>
    <row r="238" spans="2:18" ht="68.25" customHeight="1" x14ac:dyDescent="0.35">
      <c r="B238" s="425" t="s">
        <v>651</v>
      </c>
      <c r="C238" s="31" t="s">
        <v>22</v>
      </c>
      <c r="D238" s="234" t="s">
        <v>5</v>
      </c>
      <c r="E238" s="234" t="s">
        <v>6</v>
      </c>
      <c r="F238" s="31" t="s">
        <v>652</v>
      </c>
      <c r="G238" s="234"/>
      <c r="H238" s="468">
        <f>+H239</f>
        <v>4478</v>
      </c>
      <c r="I238" s="486">
        <f>I239</f>
        <v>4478</v>
      </c>
      <c r="J238" s="462"/>
      <c r="K238" s="462"/>
      <c r="L238" s="462"/>
      <c r="M238" s="462"/>
      <c r="N238" s="462"/>
      <c r="O238" s="452">
        <f>O239</f>
        <v>4478</v>
      </c>
      <c r="P238" s="452">
        <f t="shared" si="46"/>
        <v>100</v>
      </c>
      <c r="Q238" s="339"/>
      <c r="R238" s="340"/>
    </row>
    <row r="239" spans="2:18" ht="94.5" x14ac:dyDescent="0.35">
      <c r="B239" s="425" t="s">
        <v>474</v>
      </c>
      <c r="C239" s="31" t="s">
        <v>22</v>
      </c>
      <c r="D239" s="234" t="s">
        <v>5</v>
      </c>
      <c r="E239" s="234" t="s">
        <v>6</v>
      </c>
      <c r="F239" s="31" t="s">
        <v>652</v>
      </c>
      <c r="G239" s="234" t="s">
        <v>89</v>
      </c>
      <c r="H239" s="468">
        <v>4478</v>
      </c>
      <c r="I239" s="486">
        <v>4478</v>
      </c>
      <c r="J239" s="462"/>
      <c r="K239" s="462"/>
      <c r="L239" s="462"/>
      <c r="M239" s="462"/>
      <c r="N239" s="462"/>
      <c r="O239" s="452">
        <v>4478</v>
      </c>
      <c r="P239" s="452">
        <f t="shared" si="46"/>
        <v>100</v>
      </c>
      <c r="Q239" s="339"/>
      <c r="R239" s="340"/>
    </row>
    <row r="240" spans="2:18" ht="24.75" customHeight="1" x14ac:dyDescent="0.3">
      <c r="B240" s="15" t="s">
        <v>165</v>
      </c>
      <c r="C240" s="69" t="s">
        <v>22</v>
      </c>
      <c r="D240" s="69" t="s">
        <v>4</v>
      </c>
      <c r="E240" s="69"/>
      <c r="F240" s="69"/>
      <c r="G240" s="69"/>
      <c r="H240" s="467">
        <f t="shared" ref="H240:I245" si="57">H241</f>
        <v>100</v>
      </c>
      <c r="I240" s="308">
        <f t="shared" si="57"/>
        <v>100</v>
      </c>
      <c r="J240" s="462"/>
      <c r="K240" s="462"/>
      <c r="L240" s="462"/>
      <c r="M240" s="462"/>
      <c r="N240" s="462"/>
      <c r="O240" s="308">
        <f t="shared" ref="O240:O245" si="58">O241</f>
        <v>99.999899999999997</v>
      </c>
      <c r="P240" s="452">
        <f t="shared" si="46"/>
        <v>99.999899999999997</v>
      </c>
    </row>
    <row r="241" spans="2:16" ht="41.25" customHeight="1" x14ac:dyDescent="0.3">
      <c r="B241" s="15" t="s">
        <v>166</v>
      </c>
      <c r="C241" s="69" t="s">
        <v>22</v>
      </c>
      <c r="D241" s="69" t="s">
        <v>4</v>
      </c>
      <c r="E241" s="69" t="s">
        <v>5</v>
      </c>
      <c r="F241" s="69"/>
      <c r="G241" s="69"/>
      <c r="H241" s="467">
        <f t="shared" si="57"/>
        <v>100</v>
      </c>
      <c r="I241" s="308">
        <f t="shared" si="57"/>
        <v>100</v>
      </c>
      <c r="J241" s="462"/>
      <c r="K241" s="462"/>
      <c r="L241" s="462"/>
      <c r="M241" s="462"/>
      <c r="N241" s="462"/>
      <c r="O241" s="308">
        <f t="shared" si="58"/>
        <v>99.999899999999997</v>
      </c>
      <c r="P241" s="452">
        <f t="shared" si="46"/>
        <v>99.999899999999997</v>
      </c>
    </row>
    <row r="242" spans="2:16" ht="60" customHeight="1" x14ac:dyDescent="0.3">
      <c r="B242" s="169" t="s">
        <v>536</v>
      </c>
      <c r="C242" s="8" t="s">
        <v>22</v>
      </c>
      <c r="D242" s="2" t="s">
        <v>4</v>
      </c>
      <c r="E242" s="2" t="s">
        <v>5</v>
      </c>
      <c r="F242" s="8" t="s">
        <v>221</v>
      </c>
      <c r="G242" s="2"/>
      <c r="H242" s="467">
        <f>H244</f>
        <v>100</v>
      </c>
      <c r="I242" s="308">
        <f>I244</f>
        <v>100</v>
      </c>
      <c r="J242" s="462"/>
      <c r="K242" s="462"/>
      <c r="L242" s="462"/>
      <c r="M242" s="462"/>
      <c r="N242" s="462"/>
      <c r="O242" s="308">
        <f>O244</f>
        <v>99.999899999999997</v>
      </c>
      <c r="P242" s="452">
        <f t="shared" si="46"/>
        <v>99.999899999999997</v>
      </c>
    </row>
    <row r="243" spans="2:16" ht="27" customHeight="1" x14ac:dyDescent="0.3">
      <c r="B243" s="274" t="s">
        <v>338</v>
      </c>
      <c r="C243" s="8" t="s">
        <v>22</v>
      </c>
      <c r="D243" s="2" t="s">
        <v>4</v>
      </c>
      <c r="E243" s="2" t="s">
        <v>5</v>
      </c>
      <c r="F243" s="8" t="s">
        <v>337</v>
      </c>
      <c r="G243" s="2"/>
      <c r="H243" s="467">
        <f>H244</f>
        <v>100</v>
      </c>
      <c r="I243" s="308">
        <f>I244</f>
        <v>100</v>
      </c>
      <c r="J243" s="462"/>
      <c r="K243" s="462"/>
      <c r="L243" s="462"/>
      <c r="M243" s="462"/>
      <c r="N243" s="462"/>
      <c r="O243" s="308">
        <f>O244</f>
        <v>99.999899999999997</v>
      </c>
      <c r="P243" s="452">
        <f t="shared" si="46"/>
        <v>99.999899999999997</v>
      </c>
    </row>
    <row r="244" spans="2:16" ht="63.75" customHeight="1" x14ac:dyDescent="0.3">
      <c r="B244" s="105" t="s">
        <v>297</v>
      </c>
      <c r="C244" s="8" t="s">
        <v>22</v>
      </c>
      <c r="D244" s="27" t="s">
        <v>4</v>
      </c>
      <c r="E244" s="27" t="s">
        <v>5</v>
      </c>
      <c r="F244" s="28" t="s">
        <v>339</v>
      </c>
      <c r="G244" s="2"/>
      <c r="H244" s="467">
        <f t="shared" ref="H244:I244" si="59">H245</f>
        <v>100</v>
      </c>
      <c r="I244" s="308">
        <f t="shared" si="59"/>
        <v>100</v>
      </c>
      <c r="J244" s="462"/>
      <c r="K244" s="462"/>
      <c r="L244" s="462"/>
      <c r="M244" s="462"/>
      <c r="N244" s="462"/>
      <c r="O244" s="308">
        <f t="shared" ref="O244" si="60">O245</f>
        <v>99.999899999999997</v>
      </c>
      <c r="P244" s="452">
        <f t="shared" si="46"/>
        <v>99.999899999999997</v>
      </c>
    </row>
    <row r="245" spans="2:16" ht="63.75" customHeight="1" x14ac:dyDescent="0.3">
      <c r="B245" s="105" t="s">
        <v>443</v>
      </c>
      <c r="C245" s="69" t="s">
        <v>22</v>
      </c>
      <c r="D245" s="76" t="s">
        <v>4</v>
      </c>
      <c r="E245" s="76" t="s">
        <v>5</v>
      </c>
      <c r="F245" s="69" t="s">
        <v>340</v>
      </c>
      <c r="G245" s="76"/>
      <c r="H245" s="471">
        <f t="shared" si="57"/>
        <v>100</v>
      </c>
      <c r="I245" s="309">
        <f t="shared" si="57"/>
        <v>100</v>
      </c>
      <c r="J245" s="462"/>
      <c r="K245" s="462"/>
      <c r="L245" s="462"/>
      <c r="M245" s="462"/>
      <c r="N245" s="462"/>
      <c r="O245" s="309">
        <f t="shared" si="58"/>
        <v>99.999899999999997</v>
      </c>
      <c r="P245" s="452">
        <f t="shared" si="46"/>
        <v>99.999899999999997</v>
      </c>
    </row>
    <row r="246" spans="2:16" ht="56.25" x14ac:dyDescent="0.3">
      <c r="B246" s="261" t="s">
        <v>103</v>
      </c>
      <c r="C246" s="8" t="s">
        <v>22</v>
      </c>
      <c r="D246" s="2" t="s">
        <v>4</v>
      </c>
      <c r="E246" s="2" t="s">
        <v>5</v>
      </c>
      <c r="F246" s="8" t="s">
        <v>340</v>
      </c>
      <c r="G246" s="2" t="s">
        <v>83</v>
      </c>
      <c r="H246" s="468">
        <v>100</v>
      </c>
      <c r="I246" s="308">
        <v>100</v>
      </c>
      <c r="J246" s="462"/>
      <c r="K246" s="462"/>
      <c r="L246" s="462"/>
      <c r="M246" s="462"/>
      <c r="N246" s="462"/>
      <c r="O246" s="452">
        <v>99.999899999999997</v>
      </c>
      <c r="P246" s="452">
        <f t="shared" si="46"/>
        <v>99.999899999999997</v>
      </c>
    </row>
    <row r="247" spans="2:16" ht="29.25" customHeight="1" x14ac:dyDescent="0.3">
      <c r="B247" s="105" t="s">
        <v>0</v>
      </c>
      <c r="C247" s="69" t="s">
        <v>22</v>
      </c>
      <c r="D247" s="76" t="s">
        <v>7</v>
      </c>
      <c r="E247" s="76"/>
      <c r="F247" s="69"/>
      <c r="G247" s="76"/>
      <c r="H247" s="471">
        <f>H258+H248</f>
        <v>274.2</v>
      </c>
      <c r="I247" s="309">
        <f>I258+I248</f>
        <v>274.20000000000005</v>
      </c>
      <c r="J247" s="462"/>
      <c r="K247" s="462"/>
      <c r="L247" s="462"/>
      <c r="M247" s="462"/>
      <c r="N247" s="462"/>
      <c r="O247" s="309">
        <f>O258+O248</f>
        <v>274.14999999999998</v>
      </c>
      <c r="P247" s="452">
        <f t="shared" si="46"/>
        <v>99.981765134937973</v>
      </c>
    </row>
    <row r="248" spans="2:16" ht="45.75" customHeight="1" x14ac:dyDescent="0.3">
      <c r="B248" s="105" t="s">
        <v>53</v>
      </c>
      <c r="C248" s="69" t="s">
        <v>22</v>
      </c>
      <c r="D248" s="76" t="s">
        <v>7</v>
      </c>
      <c r="E248" s="76" t="s">
        <v>5</v>
      </c>
      <c r="F248" s="69"/>
      <c r="G248" s="76"/>
      <c r="H248" s="471">
        <f>H249+H253</f>
        <v>234.2</v>
      </c>
      <c r="I248" s="309">
        <f>I249+I253</f>
        <v>234.20000000000002</v>
      </c>
      <c r="J248" s="462"/>
      <c r="K248" s="462"/>
      <c r="L248" s="462"/>
      <c r="M248" s="462"/>
      <c r="N248" s="462"/>
      <c r="O248" s="309">
        <f>O249+O253</f>
        <v>234.15</v>
      </c>
      <c r="P248" s="452">
        <f t="shared" si="46"/>
        <v>99.978650725875312</v>
      </c>
    </row>
    <row r="249" spans="2:16" ht="69.75" customHeight="1" x14ac:dyDescent="0.3">
      <c r="B249" s="105" t="s">
        <v>504</v>
      </c>
      <c r="C249" s="69" t="s">
        <v>22</v>
      </c>
      <c r="D249" s="69" t="s">
        <v>7</v>
      </c>
      <c r="E249" s="69" t="s">
        <v>5</v>
      </c>
      <c r="F249" s="69" t="s">
        <v>182</v>
      </c>
      <c r="G249" s="106"/>
      <c r="H249" s="471">
        <f>H251</f>
        <v>223.7</v>
      </c>
      <c r="I249" s="309">
        <f>I251</f>
        <v>223.70000000000002</v>
      </c>
      <c r="J249" s="462"/>
      <c r="K249" s="462"/>
      <c r="L249" s="462"/>
      <c r="M249" s="462"/>
      <c r="N249" s="462"/>
      <c r="O249" s="309">
        <f>O251</f>
        <v>223.65</v>
      </c>
      <c r="P249" s="452">
        <f t="shared" si="46"/>
        <v>99.977648636566826</v>
      </c>
    </row>
    <row r="250" spans="2:16" ht="29.25" customHeight="1" x14ac:dyDescent="0.3">
      <c r="B250" s="105" t="s">
        <v>320</v>
      </c>
      <c r="C250" s="69" t="s">
        <v>22</v>
      </c>
      <c r="D250" s="69" t="s">
        <v>7</v>
      </c>
      <c r="E250" s="69" t="s">
        <v>5</v>
      </c>
      <c r="F250" s="69" t="s">
        <v>319</v>
      </c>
      <c r="G250" s="106"/>
      <c r="H250" s="471">
        <f>H251</f>
        <v>223.7</v>
      </c>
      <c r="I250" s="309">
        <f>I251</f>
        <v>223.70000000000002</v>
      </c>
      <c r="J250" s="462"/>
      <c r="K250" s="462"/>
      <c r="L250" s="462"/>
      <c r="M250" s="462"/>
      <c r="N250" s="462"/>
      <c r="O250" s="309">
        <f>O251</f>
        <v>223.65</v>
      </c>
      <c r="P250" s="452">
        <f t="shared" si="46"/>
        <v>99.977648636566826</v>
      </c>
    </row>
    <row r="251" spans="2:16" ht="61.5" customHeight="1" x14ac:dyDescent="0.3">
      <c r="B251" s="105" t="s">
        <v>392</v>
      </c>
      <c r="C251" s="69" t="s">
        <v>22</v>
      </c>
      <c r="D251" s="69" t="s">
        <v>7</v>
      </c>
      <c r="E251" s="69" t="s">
        <v>5</v>
      </c>
      <c r="F251" s="69" t="s">
        <v>401</v>
      </c>
      <c r="G251" s="106"/>
      <c r="H251" s="471">
        <f>H252</f>
        <v>223.7</v>
      </c>
      <c r="I251" s="309">
        <f>I252</f>
        <v>223.70000000000002</v>
      </c>
      <c r="J251" s="462"/>
      <c r="K251" s="462"/>
      <c r="L251" s="462"/>
      <c r="M251" s="462"/>
      <c r="N251" s="462"/>
      <c r="O251" s="309">
        <f>O252</f>
        <v>223.65</v>
      </c>
      <c r="P251" s="452">
        <f t="shared" si="46"/>
        <v>99.977648636566826</v>
      </c>
    </row>
    <row r="252" spans="2:16" ht="65.25" customHeight="1" x14ac:dyDescent="0.3">
      <c r="B252" s="105" t="s">
        <v>103</v>
      </c>
      <c r="C252" s="69" t="s">
        <v>22</v>
      </c>
      <c r="D252" s="69" t="s">
        <v>7</v>
      </c>
      <c r="E252" s="69" t="s">
        <v>5</v>
      </c>
      <c r="F252" s="69" t="s">
        <v>401</v>
      </c>
      <c r="G252" s="106" t="s">
        <v>83</v>
      </c>
      <c r="H252" s="471">
        <v>223.7</v>
      </c>
      <c r="I252" s="309">
        <f>364.8-89.7-45+0.1-6.5</f>
        <v>223.70000000000002</v>
      </c>
      <c r="J252" s="462"/>
      <c r="K252" s="462"/>
      <c r="L252" s="462"/>
      <c r="M252" s="462"/>
      <c r="N252" s="462"/>
      <c r="O252" s="452">
        <v>223.65</v>
      </c>
      <c r="P252" s="452">
        <f t="shared" si="46"/>
        <v>99.977648636566826</v>
      </c>
    </row>
    <row r="253" spans="2:16" ht="92.25" customHeight="1" x14ac:dyDescent="0.3">
      <c r="B253" s="119" t="s">
        <v>561</v>
      </c>
      <c r="C253" s="69" t="s">
        <v>22</v>
      </c>
      <c r="D253" s="76" t="s">
        <v>7</v>
      </c>
      <c r="E253" s="76" t="s">
        <v>5</v>
      </c>
      <c r="F253" s="182" t="s">
        <v>562</v>
      </c>
      <c r="G253" s="69"/>
      <c r="H253" s="471">
        <f t="shared" ref="H253:I256" si="61">H254</f>
        <v>10.5</v>
      </c>
      <c r="I253" s="309">
        <f t="shared" si="61"/>
        <v>10.5</v>
      </c>
      <c r="J253" s="462"/>
      <c r="K253" s="462"/>
      <c r="L253" s="462"/>
      <c r="M253" s="462"/>
      <c r="N253" s="462"/>
      <c r="O253" s="309">
        <f t="shared" ref="O253:O256" si="62">O254</f>
        <v>10.5</v>
      </c>
      <c r="P253" s="452">
        <f t="shared" si="46"/>
        <v>100</v>
      </c>
    </row>
    <row r="254" spans="2:16" ht="51" customHeight="1" x14ac:dyDescent="0.3">
      <c r="B254" s="105" t="s">
        <v>563</v>
      </c>
      <c r="C254" s="69" t="s">
        <v>22</v>
      </c>
      <c r="D254" s="76" t="s">
        <v>7</v>
      </c>
      <c r="E254" s="76" t="s">
        <v>5</v>
      </c>
      <c r="F254" s="182" t="s">
        <v>564</v>
      </c>
      <c r="G254" s="69"/>
      <c r="H254" s="471">
        <f t="shared" si="61"/>
        <v>10.5</v>
      </c>
      <c r="I254" s="309">
        <f t="shared" si="61"/>
        <v>10.5</v>
      </c>
      <c r="J254" s="462"/>
      <c r="K254" s="462"/>
      <c r="L254" s="462"/>
      <c r="M254" s="462"/>
      <c r="N254" s="462"/>
      <c r="O254" s="309">
        <f t="shared" si="62"/>
        <v>10.5</v>
      </c>
      <c r="P254" s="452">
        <f t="shared" si="46"/>
        <v>100</v>
      </c>
    </row>
    <row r="255" spans="2:16" ht="45.75" customHeight="1" x14ac:dyDescent="0.3">
      <c r="B255" s="105" t="s">
        <v>568</v>
      </c>
      <c r="C255" s="69" t="s">
        <v>22</v>
      </c>
      <c r="D255" s="76" t="s">
        <v>7</v>
      </c>
      <c r="E255" s="76" t="s">
        <v>5</v>
      </c>
      <c r="F255" s="182" t="s">
        <v>565</v>
      </c>
      <c r="G255" s="69"/>
      <c r="H255" s="471">
        <f t="shared" si="61"/>
        <v>10.5</v>
      </c>
      <c r="I255" s="309">
        <f t="shared" si="61"/>
        <v>10.5</v>
      </c>
      <c r="J255" s="462"/>
      <c r="K255" s="462"/>
      <c r="L255" s="462"/>
      <c r="M255" s="462"/>
      <c r="N255" s="462"/>
      <c r="O255" s="309">
        <f t="shared" si="62"/>
        <v>10.5</v>
      </c>
      <c r="P255" s="452">
        <f t="shared" si="46"/>
        <v>100</v>
      </c>
    </row>
    <row r="256" spans="2:16" ht="51" customHeight="1" x14ac:dyDescent="0.3">
      <c r="B256" s="105" t="s">
        <v>567</v>
      </c>
      <c r="C256" s="69" t="s">
        <v>22</v>
      </c>
      <c r="D256" s="76" t="s">
        <v>7</v>
      </c>
      <c r="E256" s="76" t="s">
        <v>5</v>
      </c>
      <c r="F256" s="182" t="s">
        <v>566</v>
      </c>
      <c r="G256" s="69"/>
      <c r="H256" s="471">
        <f t="shared" si="61"/>
        <v>10.5</v>
      </c>
      <c r="I256" s="309">
        <f t="shared" si="61"/>
        <v>10.5</v>
      </c>
      <c r="J256" s="462"/>
      <c r="K256" s="462"/>
      <c r="L256" s="462"/>
      <c r="M256" s="462"/>
      <c r="N256" s="462"/>
      <c r="O256" s="309">
        <f t="shared" si="62"/>
        <v>10.5</v>
      </c>
      <c r="P256" s="452">
        <f t="shared" si="46"/>
        <v>100</v>
      </c>
    </row>
    <row r="257" spans="2:16" ht="65.25" customHeight="1" x14ac:dyDescent="0.3">
      <c r="B257" s="306" t="s">
        <v>103</v>
      </c>
      <c r="C257" s="69" t="s">
        <v>22</v>
      </c>
      <c r="D257" s="76" t="s">
        <v>7</v>
      </c>
      <c r="E257" s="76" t="s">
        <v>5</v>
      </c>
      <c r="F257" s="182" t="s">
        <v>566</v>
      </c>
      <c r="G257" s="69" t="s">
        <v>83</v>
      </c>
      <c r="H257" s="485">
        <v>10.5</v>
      </c>
      <c r="I257" s="309">
        <v>10.5</v>
      </c>
      <c r="J257" s="462"/>
      <c r="K257" s="462"/>
      <c r="L257" s="462"/>
      <c r="M257" s="462"/>
      <c r="N257" s="462"/>
      <c r="O257" s="36">
        <v>10.5</v>
      </c>
      <c r="P257" s="452">
        <f t="shared" si="46"/>
        <v>100</v>
      </c>
    </row>
    <row r="258" spans="2:16" ht="34.5" customHeight="1" x14ac:dyDescent="0.3">
      <c r="B258" s="186" t="s">
        <v>309</v>
      </c>
      <c r="C258" s="69" t="s">
        <v>22</v>
      </c>
      <c r="D258" s="364" t="s">
        <v>7</v>
      </c>
      <c r="E258" s="76" t="s">
        <v>7</v>
      </c>
      <c r="F258" s="69"/>
      <c r="G258" s="364"/>
      <c r="H258" s="488">
        <f>H259</f>
        <v>40</v>
      </c>
      <c r="I258" s="309">
        <f>I259</f>
        <v>40</v>
      </c>
      <c r="J258" s="462"/>
      <c r="K258" s="462"/>
      <c r="L258" s="462"/>
      <c r="M258" s="462"/>
      <c r="N258" s="462"/>
      <c r="O258" s="309">
        <f>O259</f>
        <v>40</v>
      </c>
      <c r="P258" s="452">
        <f t="shared" si="46"/>
        <v>100</v>
      </c>
    </row>
    <row r="259" spans="2:16" ht="66" customHeight="1" x14ac:dyDescent="0.3">
      <c r="B259" s="94" t="s">
        <v>538</v>
      </c>
      <c r="C259" s="8" t="s">
        <v>22</v>
      </c>
      <c r="D259" s="12" t="s">
        <v>7</v>
      </c>
      <c r="E259" s="2" t="s">
        <v>7</v>
      </c>
      <c r="F259" s="8" t="s">
        <v>220</v>
      </c>
      <c r="G259" s="12"/>
      <c r="H259" s="467">
        <f t="shared" ref="H259:I261" si="63">H260</f>
        <v>40</v>
      </c>
      <c r="I259" s="308">
        <f t="shared" si="63"/>
        <v>40</v>
      </c>
      <c r="J259" s="462"/>
      <c r="K259" s="462"/>
      <c r="L259" s="462"/>
      <c r="M259" s="462"/>
      <c r="N259" s="462"/>
      <c r="O259" s="308">
        <f t="shared" ref="O259:O261" si="64">O260</f>
        <v>40</v>
      </c>
      <c r="P259" s="452">
        <f t="shared" si="46"/>
        <v>100</v>
      </c>
    </row>
    <row r="260" spans="2:16" ht="69" customHeight="1" x14ac:dyDescent="0.3">
      <c r="B260" s="119" t="s">
        <v>117</v>
      </c>
      <c r="C260" s="8" t="s">
        <v>22</v>
      </c>
      <c r="D260" s="12" t="s">
        <v>7</v>
      </c>
      <c r="E260" s="2" t="s">
        <v>7</v>
      </c>
      <c r="F260" s="8" t="s">
        <v>238</v>
      </c>
      <c r="G260" s="12"/>
      <c r="H260" s="467">
        <f t="shared" si="63"/>
        <v>40</v>
      </c>
      <c r="I260" s="308">
        <f t="shared" si="63"/>
        <v>40</v>
      </c>
      <c r="J260" s="462"/>
      <c r="K260" s="462"/>
      <c r="L260" s="462"/>
      <c r="M260" s="462"/>
      <c r="N260" s="462"/>
      <c r="O260" s="308">
        <f t="shared" si="64"/>
        <v>40</v>
      </c>
      <c r="P260" s="452">
        <f t="shared" si="46"/>
        <v>100</v>
      </c>
    </row>
    <row r="261" spans="2:16" ht="82.5" customHeight="1" x14ac:dyDescent="0.3">
      <c r="B261" s="119" t="s">
        <v>142</v>
      </c>
      <c r="C261" s="8" t="s">
        <v>22</v>
      </c>
      <c r="D261" s="12" t="s">
        <v>7</v>
      </c>
      <c r="E261" s="2" t="s">
        <v>7</v>
      </c>
      <c r="F261" s="8" t="s">
        <v>240</v>
      </c>
      <c r="G261" s="12"/>
      <c r="H261" s="467">
        <f t="shared" si="63"/>
        <v>40</v>
      </c>
      <c r="I261" s="308">
        <f t="shared" si="63"/>
        <v>40</v>
      </c>
      <c r="J261" s="462"/>
      <c r="K261" s="462"/>
      <c r="L261" s="462"/>
      <c r="M261" s="462"/>
      <c r="N261" s="462"/>
      <c r="O261" s="308">
        <f t="shared" si="64"/>
        <v>40</v>
      </c>
      <c r="P261" s="452">
        <f t="shared" si="46"/>
        <v>100</v>
      </c>
    </row>
    <row r="262" spans="2:16" ht="68.25" customHeight="1" x14ac:dyDescent="0.3">
      <c r="B262" s="185" t="s">
        <v>103</v>
      </c>
      <c r="C262" s="8" t="s">
        <v>22</v>
      </c>
      <c r="D262" s="2" t="s">
        <v>7</v>
      </c>
      <c r="E262" s="2" t="s">
        <v>7</v>
      </c>
      <c r="F262" s="8" t="s">
        <v>240</v>
      </c>
      <c r="G262" s="2" t="s">
        <v>83</v>
      </c>
      <c r="H262" s="468">
        <v>40</v>
      </c>
      <c r="I262" s="308">
        <v>40</v>
      </c>
      <c r="J262" s="462"/>
      <c r="K262" s="462"/>
      <c r="L262" s="462"/>
      <c r="M262" s="462"/>
      <c r="N262" s="462"/>
      <c r="O262" s="452">
        <v>40</v>
      </c>
      <c r="P262" s="452">
        <f t="shared" si="46"/>
        <v>100</v>
      </c>
    </row>
    <row r="263" spans="2:16" ht="30.75" customHeight="1" x14ac:dyDescent="0.3">
      <c r="B263" s="15" t="s">
        <v>28</v>
      </c>
      <c r="C263" s="6" t="s">
        <v>22</v>
      </c>
      <c r="D263" s="7" t="s">
        <v>23</v>
      </c>
      <c r="E263" s="7"/>
      <c r="F263" s="8"/>
      <c r="G263" s="7"/>
      <c r="H263" s="465">
        <f>H264+H269+H293+H283</f>
        <v>181965.91</v>
      </c>
      <c r="I263" s="65">
        <f>I264+I269+I293+I283</f>
        <v>181965.90999999997</v>
      </c>
      <c r="J263" s="462"/>
      <c r="K263" s="462"/>
      <c r="L263" s="462"/>
      <c r="M263" s="462"/>
      <c r="N263" s="462"/>
      <c r="O263" s="65">
        <f>O264+O269+O293+O283</f>
        <v>181849.13592999999</v>
      </c>
      <c r="P263" s="452">
        <f t="shared" si="46"/>
        <v>99.935826402868543</v>
      </c>
    </row>
    <row r="264" spans="2:16" ht="24.75" customHeight="1" x14ac:dyDescent="0.3">
      <c r="B264" s="110" t="s">
        <v>29</v>
      </c>
      <c r="C264" s="8" t="s">
        <v>22</v>
      </c>
      <c r="D264" s="2" t="s">
        <v>23</v>
      </c>
      <c r="E264" s="2" t="s">
        <v>3</v>
      </c>
      <c r="F264" s="8"/>
      <c r="G264" s="2"/>
      <c r="H264" s="467">
        <f t="shared" ref="H264:I267" si="65">H265</f>
        <v>7408</v>
      </c>
      <c r="I264" s="308">
        <f t="shared" si="65"/>
        <v>7408</v>
      </c>
      <c r="J264" s="462"/>
      <c r="K264" s="462"/>
      <c r="L264" s="462"/>
      <c r="M264" s="462"/>
      <c r="N264" s="462"/>
      <c r="O264" s="308">
        <f t="shared" ref="O264:O267" si="66">O265</f>
        <v>7407.9581699999999</v>
      </c>
      <c r="P264" s="452">
        <f t="shared" si="46"/>
        <v>99.999435340172781</v>
      </c>
    </row>
    <row r="265" spans="2:16" ht="61.5" customHeight="1" x14ac:dyDescent="0.3">
      <c r="B265" s="136" t="s">
        <v>539</v>
      </c>
      <c r="C265" s="8" t="s">
        <v>22</v>
      </c>
      <c r="D265" s="9" t="s">
        <v>23</v>
      </c>
      <c r="E265" s="9" t="s">
        <v>3</v>
      </c>
      <c r="F265" s="8" t="s">
        <v>223</v>
      </c>
      <c r="G265" s="2"/>
      <c r="H265" s="467">
        <f t="shared" si="65"/>
        <v>7408</v>
      </c>
      <c r="I265" s="308">
        <f t="shared" si="65"/>
        <v>7408</v>
      </c>
      <c r="J265" s="462"/>
      <c r="K265" s="462"/>
      <c r="L265" s="462"/>
      <c r="M265" s="462"/>
      <c r="N265" s="462"/>
      <c r="O265" s="308">
        <f t="shared" si="66"/>
        <v>7407.9581699999999</v>
      </c>
      <c r="P265" s="452">
        <f t="shared" si="46"/>
        <v>99.999435340172781</v>
      </c>
    </row>
    <row r="266" spans="2:16" ht="81" customHeight="1" x14ac:dyDescent="0.3">
      <c r="B266" s="184" t="s">
        <v>271</v>
      </c>
      <c r="C266" s="8" t="s">
        <v>22</v>
      </c>
      <c r="D266" s="9" t="s">
        <v>23</v>
      </c>
      <c r="E266" s="9" t="s">
        <v>3</v>
      </c>
      <c r="F266" s="8" t="s">
        <v>242</v>
      </c>
      <c r="G266" s="9"/>
      <c r="H266" s="467">
        <f t="shared" si="65"/>
        <v>7408</v>
      </c>
      <c r="I266" s="308">
        <f t="shared" si="65"/>
        <v>7408</v>
      </c>
      <c r="J266" s="462"/>
      <c r="K266" s="462"/>
      <c r="L266" s="462"/>
      <c r="M266" s="462"/>
      <c r="N266" s="462"/>
      <c r="O266" s="308">
        <f t="shared" si="66"/>
        <v>7407.9581699999999</v>
      </c>
      <c r="P266" s="452">
        <f t="shared" si="46"/>
        <v>99.999435340172781</v>
      </c>
    </row>
    <row r="267" spans="2:16" ht="77.25" customHeight="1" x14ac:dyDescent="0.3">
      <c r="B267" s="214" t="s">
        <v>272</v>
      </c>
      <c r="C267" s="8" t="s">
        <v>22</v>
      </c>
      <c r="D267" s="9" t="s">
        <v>23</v>
      </c>
      <c r="E267" s="9" t="s">
        <v>3</v>
      </c>
      <c r="F267" s="8" t="s">
        <v>608</v>
      </c>
      <c r="G267" s="9"/>
      <c r="H267" s="467">
        <f t="shared" si="65"/>
        <v>7408</v>
      </c>
      <c r="I267" s="308">
        <f t="shared" si="65"/>
        <v>7408</v>
      </c>
      <c r="J267" s="462"/>
      <c r="K267" s="462"/>
      <c r="L267" s="462"/>
      <c r="M267" s="462"/>
      <c r="N267" s="462"/>
      <c r="O267" s="308">
        <f t="shared" si="66"/>
        <v>7407.9581699999999</v>
      </c>
      <c r="P267" s="452">
        <f t="shared" si="46"/>
        <v>99.999435340172781</v>
      </c>
    </row>
    <row r="268" spans="2:16" ht="46.5" customHeight="1" x14ac:dyDescent="0.3">
      <c r="B268" s="117" t="s">
        <v>109</v>
      </c>
      <c r="C268" s="8" t="s">
        <v>22</v>
      </c>
      <c r="D268" s="2" t="s">
        <v>23</v>
      </c>
      <c r="E268" s="2" t="s">
        <v>3</v>
      </c>
      <c r="F268" s="8" t="s">
        <v>608</v>
      </c>
      <c r="G268" s="2" t="s">
        <v>108</v>
      </c>
      <c r="H268" s="468">
        <v>7408</v>
      </c>
      <c r="I268" s="308">
        <f>7367.6+20.2+20.2</f>
        <v>7408</v>
      </c>
      <c r="J268" s="462"/>
      <c r="K268" s="462"/>
      <c r="L268" s="462"/>
      <c r="M268" s="462"/>
      <c r="N268" s="462"/>
      <c r="O268" s="452">
        <v>7407.9581699999999</v>
      </c>
      <c r="P268" s="452">
        <f t="shared" si="46"/>
        <v>99.999435340172781</v>
      </c>
    </row>
    <row r="269" spans="2:16" ht="29.25" customHeight="1" x14ac:dyDescent="0.3">
      <c r="B269" s="119" t="s">
        <v>30</v>
      </c>
      <c r="C269" s="69" t="s">
        <v>22</v>
      </c>
      <c r="D269" s="76" t="s">
        <v>23</v>
      </c>
      <c r="E269" s="76" t="s">
        <v>8</v>
      </c>
      <c r="F269" s="69"/>
      <c r="G269" s="76"/>
      <c r="H269" s="481">
        <f>H270+H274+H278</f>
        <v>67449.41</v>
      </c>
      <c r="I269" s="309">
        <f>I274+I270+I278</f>
        <v>67449.409999999989</v>
      </c>
      <c r="J269" s="462"/>
      <c r="K269" s="462"/>
      <c r="L269" s="462"/>
      <c r="M269" s="462"/>
      <c r="N269" s="462"/>
      <c r="O269" s="309">
        <f>O274+O270+O278</f>
        <v>67449.36</v>
      </c>
      <c r="P269" s="452">
        <f t="shared" si="46"/>
        <v>99.99992587036715</v>
      </c>
    </row>
    <row r="270" spans="2:16" ht="60" customHeight="1" x14ac:dyDescent="0.3">
      <c r="B270" s="115" t="s">
        <v>541</v>
      </c>
      <c r="C270" s="8" t="s">
        <v>22</v>
      </c>
      <c r="D270" s="9" t="s">
        <v>23</v>
      </c>
      <c r="E270" s="9" t="s">
        <v>8</v>
      </c>
      <c r="F270" s="8" t="s">
        <v>432</v>
      </c>
      <c r="G270" s="2"/>
      <c r="H270" s="467">
        <f t="shared" ref="H270:I272" si="67">H271</f>
        <v>1075</v>
      </c>
      <c r="I270" s="308">
        <f t="shared" si="67"/>
        <v>1075</v>
      </c>
      <c r="J270" s="462"/>
      <c r="K270" s="462"/>
      <c r="L270" s="462"/>
      <c r="M270" s="462"/>
      <c r="N270" s="462"/>
      <c r="O270" s="308">
        <f t="shared" ref="O270:O272" si="68">O271</f>
        <v>1075</v>
      </c>
      <c r="P270" s="452">
        <f t="shared" si="46"/>
        <v>100</v>
      </c>
    </row>
    <row r="271" spans="2:16" ht="60" customHeight="1" x14ac:dyDescent="0.3">
      <c r="B271" s="90" t="s">
        <v>591</v>
      </c>
      <c r="C271" s="8" t="s">
        <v>22</v>
      </c>
      <c r="D271" s="2" t="s">
        <v>23</v>
      </c>
      <c r="E271" s="2" t="s">
        <v>8</v>
      </c>
      <c r="F271" s="382" t="s">
        <v>614</v>
      </c>
      <c r="G271" s="2"/>
      <c r="H271" s="467">
        <f t="shared" si="67"/>
        <v>1075</v>
      </c>
      <c r="I271" s="308">
        <f t="shared" si="67"/>
        <v>1075</v>
      </c>
      <c r="J271" s="462"/>
      <c r="K271" s="462"/>
      <c r="L271" s="462"/>
      <c r="M271" s="462"/>
      <c r="N271" s="462"/>
      <c r="O271" s="308">
        <f t="shared" si="68"/>
        <v>1075</v>
      </c>
      <c r="P271" s="452">
        <f t="shared" si="46"/>
        <v>100</v>
      </c>
    </row>
    <row r="272" spans="2:16" ht="60" customHeight="1" x14ac:dyDescent="0.3">
      <c r="B272" s="306" t="s">
        <v>433</v>
      </c>
      <c r="C272" s="8" t="s">
        <v>22</v>
      </c>
      <c r="D272" s="2" t="s">
        <v>23</v>
      </c>
      <c r="E272" s="2" t="s">
        <v>8</v>
      </c>
      <c r="F272" s="382" t="s">
        <v>615</v>
      </c>
      <c r="G272" s="2"/>
      <c r="H272" s="467">
        <f t="shared" si="67"/>
        <v>1075</v>
      </c>
      <c r="I272" s="308">
        <f t="shared" si="67"/>
        <v>1075</v>
      </c>
      <c r="J272" s="462"/>
      <c r="K272" s="462"/>
      <c r="L272" s="462"/>
      <c r="M272" s="462"/>
      <c r="N272" s="462"/>
      <c r="O272" s="308">
        <f t="shared" si="68"/>
        <v>1075</v>
      </c>
      <c r="P272" s="452">
        <f t="shared" si="46"/>
        <v>100</v>
      </c>
    </row>
    <row r="273" spans="2:16" ht="45.75" customHeight="1" x14ac:dyDescent="0.3">
      <c r="B273" s="306" t="s">
        <v>307</v>
      </c>
      <c r="C273" s="8" t="s">
        <v>22</v>
      </c>
      <c r="D273" s="2" t="s">
        <v>23</v>
      </c>
      <c r="E273" s="2" t="s">
        <v>8</v>
      </c>
      <c r="F273" s="382" t="s">
        <v>615</v>
      </c>
      <c r="G273" s="2" t="s">
        <v>306</v>
      </c>
      <c r="H273" s="468">
        <v>1075</v>
      </c>
      <c r="I273" s="308">
        <f>1895-820</f>
        <v>1075</v>
      </c>
      <c r="J273" s="462"/>
      <c r="K273" s="462"/>
      <c r="L273" s="462"/>
      <c r="M273" s="462"/>
      <c r="N273" s="462"/>
      <c r="O273" s="452">
        <v>1075</v>
      </c>
      <c r="P273" s="452">
        <f t="shared" si="46"/>
        <v>100</v>
      </c>
    </row>
    <row r="274" spans="2:16" ht="61.5" customHeight="1" x14ac:dyDescent="0.3">
      <c r="B274" s="243" t="s">
        <v>542</v>
      </c>
      <c r="C274" s="8" t="s">
        <v>22</v>
      </c>
      <c r="D274" s="48" t="s">
        <v>23</v>
      </c>
      <c r="E274" s="48" t="s">
        <v>8</v>
      </c>
      <c r="F274" s="8" t="s">
        <v>223</v>
      </c>
      <c r="G274" s="48"/>
      <c r="H274" s="467">
        <f t="shared" ref="H274:I276" si="69">H275</f>
        <v>684</v>
      </c>
      <c r="I274" s="308">
        <f t="shared" si="69"/>
        <v>684</v>
      </c>
      <c r="J274" s="462"/>
      <c r="K274" s="462"/>
      <c r="L274" s="462"/>
      <c r="M274" s="462"/>
      <c r="N274" s="462"/>
      <c r="O274" s="308">
        <f t="shared" ref="O274:O276" si="70">O275</f>
        <v>684</v>
      </c>
      <c r="P274" s="452">
        <f t="shared" si="46"/>
        <v>100</v>
      </c>
    </row>
    <row r="275" spans="2:16" ht="64.5" customHeight="1" x14ac:dyDescent="0.3">
      <c r="B275" s="242" t="s">
        <v>271</v>
      </c>
      <c r="C275" s="8" t="s">
        <v>22</v>
      </c>
      <c r="D275" s="48" t="s">
        <v>23</v>
      </c>
      <c r="E275" s="48" t="s">
        <v>8</v>
      </c>
      <c r="F275" s="8" t="s">
        <v>242</v>
      </c>
      <c r="G275" s="48"/>
      <c r="H275" s="467">
        <f t="shared" si="69"/>
        <v>684</v>
      </c>
      <c r="I275" s="308">
        <f t="shared" si="69"/>
        <v>684</v>
      </c>
      <c r="J275" s="462"/>
      <c r="K275" s="462"/>
      <c r="L275" s="462"/>
      <c r="M275" s="462"/>
      <c r="N275" s="462"/>
      <c r="O275" s="308">
        <f t="shared" si="70"/>
        <v>684</v>
      </c>
      <c r="P275" s="452">
        <f t="shared" ref="P275:P338" si="71">O275/I275*100</f>
        <v>100</v>
      </c>
    </row>
    <row r="276" spans="2:16" ht="85.5" customHeight="1" x14ac:dyDescent="0.3">
      <c r="B276" s="242" t="s">
        <v>272</v>
      </c>
      <c r="C276" s="8" t="s">
        <v>22</v>
      </c>
      <c r="D276" s="48" t="s">
        <v>23</v>
      </c>
      <c r="E276" s="48" t="s">
        <v>8</v>
      </c>
      <c r="F276" s="8" t="s">
        <v>608</v>
      </c>
      <c r="G276" s="48"/>
      <c r="H276" s="467">
        <f t="shared" si="69"/>
        <v>684</v>
      </c>
      <c r="I276" s="308">
        <f t="shared" si="69"/>
        <v>684</v>
      </c>
      <c r="J276" s="462"/>
      <c r="K276" s="462"/>
      <c r="L276" s="462"/>
      <c r="M276" s="462"/>
      <c r="N276" s="462"/>
      <c r="O276" s="308">
        <f t="shared" si="70"/>
        <v>684</v>
      </c>
      <c r="P276" s="452">
        <f t="shared" si="71"/>
        <v>100</v>
      </c>
    </row>
    <row r="277" spans="2:16" ht="46.5" customHeight="1" x14ac:dyDescent="0.3">
      <c r="B277" s="244" t="s">
        <v>109</v>
      </c>
      <c r="C277" s="8" t="s">
        <v>22</v>
      </c>
      <c r="D277" s="48" t="s">
        <v>23</v>
      </c>
      <c r="E277" s="48" t="s">
        <v>8</v>
      </c>
      <c r="F277" s="8" t="s">
        <v>608</v>
      </c>
      <c r="G277" s="48" t="s">
        <v>108</v>
      </c>
      <c r="H277" s="474">
        <v>684</v>
      </c>
      <c r="I277" s="308">
        <f>768-54-9.8-20.2</f>
        <v>684</v>
      </c>
      <c r="J277" s="462"/>
      <c r="K277" s="462"/>
      <c r="L277" s="462"/>
      <c r="M277" s="462"/>
      <c r="N277" s="462"/>
      <c r="O277" s="452">
        <v>684</v>
      </c>
      <c r="P277" s="452">
        <f t="shared" si="71"/>
        <v>100</v>
      </c>
    </row>
    <row r="278" spans="2:16" ht="31.5" customHeight="1" x14ac:dyDescent="0.3">
      <c r="B278" s="422" t="s">
        <v>394</v>
      </c>
      <c r="C278" s="8" t="s">
        <v>22</v>
      </c>
      <c r="D278" s="48" t="s">
        <v>23</v>
      </c>
      <c r="E278" s="48" t="s">
        <v>8</v>
      </c>
      <c r="F278" s="8" t="s">
        <v>302</v>
      </c>
      <c r="G278" s="48"/>
      <c r="H278" s="474">
        <f>H279+H281</f>
        <v>65690.41</v>
      </c>
      <c r="I278" s="475">
        <f>I279+I281</f>
        <v>65690.409999999989</v>
      </c>
      <c r="J278" s="462"/>
      <c r="K278" s="462"/>
      <c r="L278" s="462"/>
      <c r="M278" s="462"/>
      <c r="N278" s="462"/>
      <c r="O278" s="475">
        <f>O279+O281</f>
        <v>65690.36</v>
      </c>
      <c r="P278" s="452">
        <f t="shared" si="71"/>
        <v>99.99992388538908</v>
      </c>
    </row>
    <row r="279" spans="2:16" ht="197.25" customHeight="1" x14ac:dyDescent="0.3">
      <c r="B279" s="422" t="s">
        <v>646</v>
      </c>
      <c r="C279" s="8" t="s">
        <v>22</v>
      </c>
      <c r="D279" s="48" t="s">
        <v>23</v>
      </c>
      <c r="E279" s="48" t="s">
        <v>8</v>
      </c>
      <c r="F279" s="8" t="s">
        <v>645</v>
      </c>
      <c r="G279" s="48"/>
      <c r="H279" s="474">
        <f>H280</f>
        <v>1020</v>
      </c>
      <c r="I279" s="308">
        <f>I280</f>
        <v>1020</v>
      </c>
      <c r="J279" s="462"/>
      <c r="K279" s="462"/>
      <c r="L279" s="462"/>
      <c r="M279" s="462"/>
      <c r="N279" s="462"/>
      <c r="O279" s="308">
        <f>O280</f>
        <v>1020</v>
      </c>
      <c r="P279" s="452">
        <f t="shared" si="71"/>
        <v>100</v>
      </c>
    </row>
    <row r="280" spans="2:16" ht="45.75" customHeight="1" x14ac:dyDescent="0.3">
      <c r="B280" s="306" t="s">
        <v>307</v>
      </c>
      <c r="C280" s="8" t="s">
        <v>22</v>
      </c>
      <c r="D280" s="48" t="s">
        <v>23</v>
      </c>
      <c r="E280" s="48" t="s">
        <v>8</v>
      </c>
      <c r="F280" s="8" t="s">
        <v>645</v>
      </c>
      <c r="G280" s="48" t="s">
        <v>306</v>
      </c>
      <c r="H280" s="474">
        <v>1020</v>
      </c>
      <c r="I280" s="308">
        <f>410+60+550</f>
        <v>1020</v>
      </c>
      <c r="J280" s="462"/>
      <c r="K280" s="462"/>
      <c r="L280" s="462"/>
      <c r="M280" s="462"/>
      <c r="N280" s="462"/>
      <c r="O280" s="452">
        <v>1020</v>
      </c>
      <c r="P280" s="452">
        <f t="shared" si="71"/>
        <v>100</v>
      </c>
    </row>
    <row r="281" spans="2:16" ht="75" x14ac:dyDescent="0.3">
      <c r="B281" s="306" t="s">
        <v>661</v>
      </c>
      <c r="C281" s="8" t="s">
        <v>22</v>
      </c>
      <c r="D281" s="48" t="s">
        <v>23</v>
      </c>
      <c r="E281" s="48" t="s">
        <v>8</v>
      </c>
      <c r="F281" s="8" t="s">
        <v>660</v>
      </c>
      <c r="G281" s="48"/>
      <c r="H281" s="474">
        <f>H282</f>
        <v>64670.41</v>
      </c>
      <c r="I281" s="475">
        <f>I282</f>
        <v>64670.409999999989</v>
      </c>
      <c r="J281" s="462"/>
      <c r="K281" s="462"/>
      <c r="L281" s="462"/>
      <c r="M281" s="462"/>
      <c r="N281" s="462"/>
      <c r="O281" s="452">
        <f>O282</f>
        <v>64670.36</v>
      </c>
      <c r="P281" s="452">
        <f t="shared" si="71"/>
        <v>99.999922684887892</v>
      </c>
    </row>
    <row r="282" spans="2:16" ht="45.75" customHeight="1" x14ac:dyDescent="0.3">
      <c r="B282" s="306" t="s">
        <v>307</v>
      </c>
      <c r="C282" s="8" t="s">
        <v>22</v>
      </c>
      <c r="D282" s="48" t="s">
        <v>23</v>
      </c>
      <c r="E282" s="48" t="s">
        <v>8</v>
      </c>
      <c r="F282" s="8" t="s">
        <v>660</v>
      </c>
      <c r="G282" s="48" t="s">
        <v>306</v>
      </c>
      <c r="H282" s="474">
        <v>64670.41</v>
      </c>
      <c r="I282" s="308">
        <f>3.226+28177+0.922+8227.9+1.65+10538.8+1.812+698.6+17020.7-0.2</f>
        <v>64670.409999999989</v>
      </c>
      <c r="J282" s="462"/>
      <c r="K282" s="462"/>
      <c r="L282" s="462"/>
      <c r="M282" s="462"/>
      <c r="N282" s="462"/>
      <c r="O282" s="452">
        <v>64670.36</v>
      </c>
      <c r="P282" s="452">
        <f t="shared" si="71"/>
        <v>99.999922684887892</v>
      </c>
    </row>
    <row r="283" spans="2:16" ht="31.5" customHeight="1" x14ac:dyDescent="0.3">
      <c r="B283" s="290" t="s">
        <v>54</v>
      </c>
      <c r="C283" s="8" t="s">
        <v>22</v>
      </c>
      <c r="D283" s="48" t="s">
        <v>23</v>
      </c>
      <c r="E283" s="48" t="s">
        <v>10</v>
      </c>
      <c r="F283" s="8"/>
      <c r="G283" s="48"/>
      <c r="H283" s="467">
        <f>H284+H288</f>
        <v>91437</v>
      </c>
      <c r="I283" s="308">
        <f>I284+I288</f>
        <v>91437</v>
      </c>
      <c r="J283" s="462"/>
      <c r="K283" s="462"/>
      <c r="L283" s="462"/>
      <c r="M283" s="462"/>
      <c r="N283" s="462"/>
      <c r="O283" s="308">
        <f>O284+O288</f>
        <v>91320.317760000005</v>
      </c>
      <c r="P283" s="452">
        <f t="shared" si="71"/>
        <v>99.872390563994884</v>
      </c>
    </row>
    <row r="284" spans="2:16" ht="105.75" customHeight="1" x14ac:dyDescent="0.3">
      <c r="B284" s="291" t="s">
        <v>506</v>
      </c>
      <c r="C284" s="8" t="s">
        <v>22</v>
      </c>
      <c r="D284" s="28" t="s">
        <v>23</v>
      </c>
      <c r="E284" s="2" t="s">
        <v>10</v>
      </c>
      <c r="F284" s="69" t="s">
        <v>179</v>
      </c>
      <c r="G284" s="2"/>
      <c r="H284" s="465">
        <f t="shared" ref="H284:I284" si="72">H285</f>
        <v>86239.2</v>
      </c>
      <c r="I284" s="65">
        <f t="shared" si="72"/>
        <v>86239.2</v>
      </c>
      <c r="J284" s="462"/>
      <c r="K284" s="462"/>
      <c r="L284" s="462"/>
      <c r="M284" s="462"/>
      <c r="N284" s="462"/>
      <c r="O284" s="65">
        <f t="shared" ref="O284" si="73">O285</f>
        <v>86122.666559999998</v>
      </c>
      <c r="P284" s="452">
        <f t="shared" si="71"/>
        <v>99.864871844822318</v>
      </c>
    </row>
    <row r="285" spans="2:16" ht="104.25" customHeight="1" x14ac:dyDescent="0.3">
      <c r="B285" s="306" t="s">
        <v>617</v>
      </c>
      <c r="C285" s="8" t="s">
        <v>22</v>
      </c>
      <c r="D285" s="2" t="s">
        <v>23</v>
      </c>
      <c r="E285" s="2" t="s">
        <v>10</v>
      </c>
      <c r="F285" s="8" t="s">
        <v>289</v>
      </c>
      <c r="G285" s="2"/>
      <c r="H285" s="465">
        <f>H286</f>
        <v>86239.2</v>
      </c>
      <c r="I285" s="65">
        <f>I286</f>
        <v>86239.2</v>
      </c>
      <c r="J285" s="462"/>
      <c r="K285" s="462"/>
      <c r="L285" s="462"/>
      <c r="M285" s="462"/>
      <c r="N285" s="462"/>
      <c r="O285" s="65">
        <f>O286</f>
        <v>86122.666559999998</v>
      </c>
      <c r="P285" s="452">
        <f t="shared" si="71"/>
        <v>99.864871844822318</v>
      </c>
    </row>
    <row r="286" spans="2:16" ht="120" customHeight="1" x14ac:dyDescent="0.3">
      <c r="B286" s="152" t="s">
        <v>434</v>
      </c>
      <c r="C286" s="8" t="s">
        <v>22</v>
      </c>
      <c r="D286" s="2" t="s">
        <v>23</v>
      </c>
      <c r="E286" s="2" t="s">
        <v>10</v>
      </c>
      <c r="F286" s="8" t="s">
        <v>435</v>
      </c>
      <c r="G286" s="2"/>
      <c r="H286" s="465">
        <f>H287</f>
        <v>86239.2</v>
      </c>
      <c r="I286" s="65">
        <f>I287</f>
        <v>86239.2</v>
      </c>
      <c r="J286" s="462"/>
      <c r="K286" s="462"/>
      <c r="L286" s="462"/>
      <c r="M286" s="462"/>
      <c r="N286" s="462"/>
      <c r="O286" s="452">
        <f>O287</f>
        <v>86122.666559999998</v>
      </c>
      <c r="P286" s="452">
        <f t="shared" si="71"/>
        <v>99.864871844822318</v>
      </c>
    </row>
    <row r="287" spans="2:16" ht="34.5" customHeight="1" x14ac:dyDescent="0.3">
      <c r="B287" s="306" t="s">
        <v>112</v>
      </c>
      <c r="C287" s="8" t="s">
        <v>22</v>
      </c>
      <c r="D287" s="2" t="s">
        <v>23</v>
      </c>
      <c r="E287" s="2" t="s">
        <v>10</v>
      </c>
      <c r="F287" s="8" t="s">
        <v>435</v>
      </c>
      <c r="G287" s="2" t="s">
        <v>111</v>
      </c>
      <c r="H287" s="468">
        <v>86239.2</v>
      </c>
      <c r="I287" s="65">
        <f>66827-1629.9-11398.5-2695+35135.6</f>
        <v>86239.2</v>
      </c>
      <c r="J287" s="462"/>
      <c r="K287" s="462"/>
      <c r="L287" s="462"/>
      <c r="M287" s="462"/>
      <c r="N287" s="462"/>
      <c r="O287" s="452">
        <v>86122.666559999998</v>
      </c>
      <c r="P287" s="452">
        <f t="shared" si="71"/>
        <v>99.864871844822318</v>
      </c>
    </row>
    <row r="288" spans="2:16" ht="63.75" customHeight="1" x14ac:dyDescent="0.3">
      <c r="B288" s="306" t="s">
        <v>577</v>
      </c>
      <c r="C288" s="8" t="s">
        <v>22</v>
      </c>
      <c r="D288" s="2" t="s">
        <v>23</v>
      </c>
      <c r="E288" s="2" t="s">
        <v>10</v>
      </c>
      <c r="F288" s="8" t="s">
        <v>420</v>
      </c>
      <c r="G288" s="2"/>
      <c r="H288" s="465">
        <f t="shared" ref="H288:I291" si="74">H289</f>
        <v>5197.8</v>
      </c>
      <c r="I288" s="65">
        <f t="shared" si="74"/>
        <v>5197.7999999999993</v>
      </c>
      <c r="J288" s="462"/>
      <c r="K288" s="462"/>
      <c r="L288" s="462"/>
      <c r="M288" s="462"/>
      <c r="N288" s="462"/>
      <c r="O288" s="65">
        <f t="shared" ref="O288:O291" si="75">O289</f>
        <v>5197.6512000000002</v>
      </c>
      <c r="P288" s="452">
        <f t="shared" si="71"/>
        <v>99.997137250375175</v>
      </c>
    </row>
    <row r="289" spans="1:16" ht="55.5" customHeight="1" x14ac:dyDescent="0.3">
      <c r="B289" s="306" t="s">
        <v>462</v>
      </c>
      <c r="C289" s="8" t="s">
        <v>22</v>
      </c>
      <c r="D289" s="2" t="s">
        <v>23</v>
      </c>
      <c r="E289" s="2" t="s">
        <v>10</v>
      </c>
      <c r="F289" s="8" t="s">
        <v>461</v>
      </c>
      <c r="G289" s="2"/>
      <c r="H289" s="465">
        <f t="shared" si="74"/>
        <v>5197.8</v>
      </c>
      <c r="I289" s="65">
        <f t="shared" si="74"/>
        <v>5197.7999999999993</v>
      </c>
      <c r="J289" s="462"/>
      <c r="K289" s="462"/>
      <c r="L289" s="462"/>
      <c r="M289" s="462"/>
      <c r="N289" s="462"/>
      <c r="O289" s="65">
        <f t="shared" si="75"/>
        <v>5197.6512000000002</v>
      </c>
      <c r="P289" s="452">
        <f t="shared" si="71"/>
        <v>99.997137250375175</v>
      </c>
    </row>
    <row r="290" spans="1:16" ht="46.5" customHeight="1" x14ac:dyDescent="0.3">
      <c r="B290" s="306" t="s">
        <v>467</v>
      </c>
      <c r="C290" s="8" t="s">
        <v>22</v>
      </c>
      <c r="D290" s="2" t="s">
        <v>23</v>
      </c>
      <c r="E290" s="2" t="s">
        <v>10</v>
      </c>
      <c r="F290" s="8" t="s">
        <v>463</v>
      </c>
      <c r="G290" s="2"/>
      <c r="H290" s="465">
        <f t="shared" si="74"/>
        <v>5197.8</v>
      </c>
      <c r="I290" s="65">
        <f t="shared" si="74"/>
        <v>5197.7999999999993</v>
      </c>
      <c r="J290" s="462"/>
      <c r="K290" s="462"/>
      <c r="L290" s="462"/>
      <c r="M290" s="462"/>
      <c r="N290" s="462"/>
      <c r="O290" s="65">
        <f t="shared" si="75"/>
        <v>5197.6512000000002</v>
      </c>
      <c r="P290" s="452">
        <f t="shared" si="71"/>
        <v>99.997137250375175</v>
      </c>
    </row>
    <row r="291" spans="1:16" ht="46.5" customHeight="1" x14ac:dyDescent="0.3">
      <c r="B291" s="306" t="s">
        <v>586</v>
      </c>
      <c r="C291" s="8" t="s">
        <v>22</v>
      </c>
      <c r="D291" s="2" t="s">
        <v>23</v>
      </c>
      <c r="E291" s="2" t="s">
        <v>10</v>
      </c>
      <c r="F291" s="8" t="s">
        <v>578</v>
      </c>
      <c r="G291" s="2"/>
      <c r="H291" s="465">
        <f t="shared" si="74"/>
        <v>5197.8</v>
      </c>
      <c r="I291" s="65">
        <f t="shared" si="74"/>
        <v>5197.7999999999993</v>
      </c>
      <c r="J291" s="462"/>
      <c r="K291" s="462"/>
      <c r="L291" s="462"/>
      <c r="M291" s="462"/>
      <c r="N291" s="462"/>
      <c r="O291" s="65">
        <f t="shared" si="75"/>
        <v>5197.6512000000002</v>
      </c>
      <c r="P291" s="452">
        <f t="shared" si="71"/>
        <v>99.997137250375175</v>
      </c>
    </row>
    <row r="292" spans="1:16" ht="44.25" customHeight="1" x14ac:dyDescent="0.3">
      <c r="B292" s="306" t="s">
        <v>307</v>
      </c>
      <c r="C292" s="8" t="s">
        <v>22</v>
      </c>
      <c r="D292" s="2" t="s">
        <v>23</v>
      </c>
      <c r="E292" s="2" t="s">
        <v>10</v>
      </c>
      <c r="F292" s="8" t="s">
        <v>578</v>
      </c>
      <c r="G292" s="2" t="s">
        <v>306</v>
      </c>
      <c r="H292" s="468">
        <v>5197.8</v>
      </c>
      <c r="I292" s="65">
        <f>3378.5+2095.2+35.9-311.8</f>
        <v>5197.7999999999993</v>
      </c>
      <c r="J292" s="462"/>
      <c r="K292" s="462"/>
      <c r="L292" s="462"/>
      <c r="M292" s="462"/>
      <c r="N292" s="462"/>
      <c r="O292" s="452">
        <v>5197.6512000000002</v>
      </c>
      <c r="P292" s="452">
        <f t="shared" si="71"/>
        <v>99.997137250375175</v>
      </c>
    </row>
    <row r="293" spans="1:16" ht="45" customHeight="1" x14ac:dyDescent="0.3">
      <c r="B293" s="248" t="s">
        <v>80</v>
      </c>
      <c r="C293" s="8" t="s">
        <v>22</v>
      </c>
      <c r="D293" s="48" t="s">
        <v>23</v>
      </c>
      <c r="E293" s="48" t="s">
        <v>4</v>
      </c>
      <c r="F293" s="28"/>
      <c r="G293" s="48"/>
      <c r="H293" s="467">
        <f>+H298+H294</f>
        <v>15671.5</v>
      </c>
      <c r="I293" s="477">
        <f>+I298+I294</f>
        <v>15671.5</v>
      </c>
      <c r="J293" s="462"/>
      <c r="K293" s="462"/>
      <c r="L293" s="462"/>
      <c r="M293" s="462"/>
      <c r="N293" s="462"/>
      <c r="O293" s="477">
        <f>+O298+O294</f>
        <v>15671.5</v>
      </c>
      <c r="P293" s="452">
        <f t="shared" si="71"/>
        <v>100</v>
      </c>
    </row>
    <row r="294" spans="1:16" ht="65.25" customHeight="1" x14ac:dyDescent="0.3">
      <c r="B294" s="439" t="s">
        <v>539</v>
      </c>
      <c r="C294" s="8" t="s">
        <v>22</v>
      </c>
      <c r="D294" s="48" t="s">
        <v>23</v>
      </c>
      <c r="E294" s="48" t="s">
        <v>4</v>
      </c>
      <c r="F294" s="28" t="s">
        <v>223</v>
      </c>
      <c r="G294" s="48"/>
      <c r="H294" s="467">
        <f t="shared" ref="H294:I296" si="76">H295</f>
        <v>4</v>
      </c>
      <c r="I294" s="477">
        <f t="shared" si="76"/>
        <v>4</v>
      </c>
      <c r="J294" s="462"/>
      <c r="K294" s="462"/>
      <c r="L294" s="462"/>
      <c r="M294" s="462"/>
      <c r="N294" s="462"/>
      <c r="O294" s="477">
        <f t="shared" ref="O294:O296" si="77">O295</f>
        <v>4</v>
      </c>
      <c r="P294" s="452">
        <f t="shared" si="71"/>
        <v>100</v>
      </c>
    </row>
    <row r="295" spans="1:16" ht="103.5" customHeight="1" x14ac:dyDescent="0.3">
      <c r="B295" s="439" t="s">
        <v>625</v>
      </c>
      <c r="C295" s="8" t="s">
        <v>22</v>
      </c>
      <c r="D295" s="48" t="s">
        <v>23</v>
      </c>
      <c r="E295" s="48" t="s">
        <v>4</v>
      </c>
      <c r="F295" s="28" t="s">
        <v>606</v>
      </c>
      <c r="G295" s="48"/>
      <c r="H295" s="467">
        <f t="shared" si="76"/>
        <v>4</v>
      </c>
      <c r="I295" s="477">
        <f t="shared" si="76"/>
        <v>4</v>
      </c>
      <c r="J295" s="462"/>
      <c r="K295" s="462"/>
      <c r="L295" s="462"/>
      <c r="M295" s="462"/>
      <c r="N295" s="462"/>
      <c r="O295" s="477">
        <f t="shared" si="77"/>
        <v>4</v>
      </c>
      <c r="P295" s="452">
        <f t="shared" si="71"/>
        <v>100</v>
      </c>
    </row>
    <row r="296" spans="1:16" ht="59.25" customHeight="1" x14ac:dyDescent="0.3">
      <c r="B296" s="439" t="s">
        <v>145</v>
      </c>
      <c r="C296" s="8" t="s">
        <v>22</v>
      </c>
      <c r="D296" s="48" t="s">
        <v>23</v>
      </c>
      <c r="E296" s="48" t="s">
        <v>4</v>
      </c>
      <c r="F296" s="28" t="s">
        <v>607</v>
      </c>
      <c r="G296" s="48"/>
      <c r="H296" s="467">
        <f t="shared" si="76"/>
        <v>4</v>
      </c>
      <c r="I296" s="477">
        <f t="shared" si="76"/>
        <v>4</v>
      </c>
      <c r="J296" s="462"/>
      <c r="K296" s="462"/>
      <c r="L296" s="462"/>
      <c r="M296" s="462"/>
      <c r="N296" s="462"/>
      <c r="O296" s="477">
        <f t="shared" si="77"/>
        <v>4</v>
      </c>
      <c r="P296" s="452">
        <f t="shared" si="71"/>
        <v>100</v>
      </c>
    </row>
    <row r="297" spans="1:16" ht="104.25" customHeight="1" x14ac:dyDescent="0.3">
      <c r="B297" s="439" t="s">
        <v>474</v>
      </c>
      <c r="C297" s="8" t="s">
        <v>22</v>
      </c>
      <c r="D297" s="48" t="s">
        <v>23</v>
      </c>
      <c r="E297" s="48" t="s">
        <v>4</v>
      </c>
      <c r="F297" s="28" t="s">
        <v>607</v>
      </c>
      <c r="G297" s="48" t="s">
        <v>89</v>
      </c>
      <c r="H297" s="467">
        <v>4</v>
      </c>
      <c r="I297" s="308">
        <v>4</v>
      </c>
      <c r="J297" s="462"/>
      <c r="K297" s="462"/>
      <c r="L297" s="462"/>
      <c r="M297" s="462"/>
      <c r="N297" s="462"/>
      <c r="O297" s="452">
        <v>4</v>
      </c>
      <c r="P297" s="452">
        <f t="shared" si="71"/>
        <v>100</v>
      </c>
    </row>
    <row r="298" spans="1:16" ht="102.75" customHeight="1" x14ac:dyDescent="0.3">
      <c r="B298" s="139" t="s">
        <v>543</v>
      </c>
      <c r="C298" s="8" t="s">
        <v>22</v>
      </c>
      <c r="D298" s="48" t="s">
        <v>23</v>
      </c>
      <c r="E298" s="48" t="s">
        <v>4</v>
      </c>
      <c r="F298" s="28" t="s">
        <v>243</v>
      </c>
      <c r="G298" s="48"/>
      <c r="H298" s="467">
        <f>H300</f>
        <v>15667.5</v>
      </c>
      <c r="I298" s="308">
        <f>I300</f>
        <v>15667.5</v>
      </c>
      <c r="J298" s="462"/>
      <c r="K298" s="462"/>
      <c r="L298" s="462"/>
      <c r="M298" s="462"/>
      <c r="N298" s="462"/>
      <c r="O298" s="308">
        <f>O300</f>
        <v>15667.5</v>
      </c>
      <c r="P298" s="452">
        <f t="shared" si="71"/>
        <v>100</v>
      </c>
    </row>
    <row r="299" spans="1:16" ht="45.75" customHeight="1" x14ac:dyDescent="0.3">
      <c r="B299" s="114" t="s">
        <v>349</v>
      </c>
      <c r="C299" s="8" t="s">
        <v>22</v>
      </c>
      <c r="D299" s="48" t="s">
        <v>23</v>
      </c>
      <c r="E299" s="48" t="s">
        <v>4</v>
      </c>
      <c r="F299" s="28" t="s">
        <v>347</v>
      </c>
      <c r="G299" s="48"/>
      <c r="H299" s="467">
        <f>H300</f>
        <v>15667.5</v>
      </c>
      <c r="I299" s="308">
        <f>I300</f>
        <v>15667.5</v>
      </c>
      <c r="J299" s="462"/>
      <c r="K299" s="462"/>
      <c r="L299" s="462"/>
      <c r="M299" s="462"/>
      <c r="N299" s="462"/>
      <c r="O299" s="308">
        <f>O300</f>
        <v>15667.5</v>
      </c>
      <c r="P299" s="452">
        <f t="shared" si="71"/>
        <v>100</v>
      </c>
    </row>
    <row r="300" spans="1:16" ht="43.5" customHeight="1" x14ac:dyDescent="0.3">
      <c r="B300" s="133" t="s">
        <v>128</v>
      </c>
      <c r="C300" s="8" t="s">
        <v>22</v>
      </c>
      <c r="D300" s="48" t="s">
        <v>23</v>
      </c>
      <c r="E300" s="48" t="s">
        <v>4</v>
      </c>
      <c r="F300" s="28" t="s">
        <v>348</v>
      </c>
      <c r="G300" s="48"/>
      <c r="H300" s="467">
        <f t="shared" ref="H300:I300" si="78">H301</f>
        <v>15667.5</v>
      </c>
      <c r="I300" s="308">
        <f t="shared" si="78"/>
        <v>15667.5</v>
      </c>
      <c r="J300" s="462"/>
      <c r="K300" s="462"/>
      <c r="L300" s="462"/>
      <c r="M300" s="462"/>
      <c r="N300" s="462"/>
      <c r="O300" s="308">
        <f t="shared" ref="O300" si="79">O301</f>
        <v>15667.5</v>
      </c>
      <c r="P300" s="452">
        <f t="shared" si="71"/>
        <v>100</v>
      </c>
    </row>
    <row r="301" spans="1:16" ht="134.25" customHeight="1" x14ac:dyDescent="0.3">
      <c r="A301" s="77"/>
      <c r="B301" s="391" t="s">
        <v>473</v>
      </c>
      <c r="C301" s="8" t="s">
        <v>22</v>
      </c>
      <c r="D301" s="2" t="s">
        <v>23</v>
      </c>
      <c r="E301" s="2" t="s">
        <v>4</v>
      </c>
      <c r="F301" s="28" t="s">
        <v>348</v>
      </c>
      <c r="G301" s="8" t="s">
        <v>86</v>
      </c>
      <c r="H301" s="465">
        <v>15667.5</v>
      </c>
      <c r="I301" s="308">
        <f>12696.4+299+149.9+728.1+700+994.5+99.6</f>
        <v>15667.5</v>
      </c>
      <c r="J301" s="462"/>
      <c r="K301" s="462"/>
      <c r="L301" s="462"/>
      <c r="M301" s="462"/>
      <c r="N301" s="462"/>
      <c r="O301" s="36">
        <v>15667.5</v>
      </c>
      <c r="P301" s="452">
        <f t="shared" si="71"/>
        <v>100</v>
      </c>
    </row>
    <row r="302" spans="1:16" ht="64.5" customHeight="1" x14ac:dyDescent="0.3">
      <c r="A302" s="77"/>
      <c r="B302" s="15" t="s">
        <v>168</v>
      </c>
      <c r="C302" s="33">
        <v>902</v>
      </c>
      <c r="D302" s="9" t="s">
        <v>52</v>
      </c>
      <c r="E302" s="9"/>
      <c r="F302" s="8"/>
      <c r="G302" s="8"/>
      <c r="H302" s="467">
        <f t="shared" ref="H302:I304" si="80">H303</f>
        <v>304346.00000000006</v>
      </c>
      <c r="I302" s="308">
        <f t="shared" si="80"/>
        <v>304346.00000000006</v>
      </c>
      <c r="J302" s="462"/>
      <c r="K302" s="462"/>
      <c r="L302" s="462"/>
      <c r="M302" s="462"/>
      <c r="N302" s="462"/>
      <c r="O302" s="308">
        <f t="shared" ref="O302:O304" si="81">O303</f>
        <v>304346.00000000006</v>
      </c>
      <c r="P302" s="452">
        <f t="shared" si="71"/>
        <v>100</v>
      </c>
    </row>
    <row r="303" spans="1:16" ht="39.75" customHeight="1" x14ac:dyDescent="0.3">
      <c r="A303" s="77"/>
      <c r="B303" s="15" t="s">
        <v>316</v>
      </c>
      <c r="C303" s="33">
        <v>902</v>
      </c>
      <c r="D303" s="9" t="s">
        <v>52</v>
      </c>
      <c r="E303" s="9" t="s">
        <v>8</v>
      </c>
      <c r="F303" s="8"/>
      <c r="G303" s="8"/>
      <c r="H303" s="467">
        <f t="shared" si="80"/>
        <v>304346.00000000006</v>
      </c>
      <c r="I303" s="308">
        <f t="shared" si="80"/>
        <v>304346.00000000006</v>
      </c>
      <c r="J303" s="462"/>
      <c r="K303" s="462"/>
      <c r="L303" s="462"/>
      <c r="M303" s="462"/>
      <c r="N303" s="462"/>
      <c r="O303" s="308">
        <f t="shared" si="81"/>
        <v>304346.00000000006</v>
      </c>
      <c r="P303" s="452">
        <f t="shared" si="71"/>
        <v>100</v>
      </c>
    </row>
    <row r="304" spans="1:16" ht="39.75" customHeight="1" x14ac:dyDescent="0.3">
      <c r="A304" s="77"/>
      <c r="B304" s="15" t="s">
        <v>304</v>
      </c>
      <c r="C304" s="33">
        <v>902</v>
      </c>
      <c r="D304" s="9" t="s">
        <v>52</v>
      </c>
      <c r="E304" s="9" t="s">
        <v>8</v>
      </c>
      <c r="F304" s="8" t="s">
        <v>303</v>
      </c>
      <c r="G304" s="8"/>
      <c r="H304" s="467">
        <f>H305</f>
        <v>304346.00000000006</v>
      </c>
      <c r="I304" s="308">
        <f t="shared" si="80"/>
        <v>304346.00000000006</v>
      </c>
      <c r="J304" s="462"/>
      <c r="K304" s="462"/>
      <c r="L304" s="462"/>
      <c r="M304" s="462"/>
      <c r="N304" s="462"/>
      <c r="O304" s="308">
        <f t="shared" si="81"/>
        <v>304346.00000000006</v>
      </c>
      <c r="P304" s="452">
        <f t="shared" si="71"/>
        <v>100</v>
      </c>
    </row>
    <row r="305" spans="1:16" ht="38.25" customHeight="1" x14ac:dyDescent="0.3">
      <c r="A305" s="77"/>
      <c r="B305" s="15" t="s">
        <v>394</v>
      </c>
      <c r="C305" s="33">
        <v>902</v>
      </c>
      <c r="D305" s="9" t="s">
        <v>52</v>
      </c>
      <c r="E305" s="9" t="s">
        <v>8</v>
      </c>
      <c r="F305" s="8" t="s">
        <v>302</v>
      </c>
      <c r="G305" s="8"/>
      <c r="H305" s="467">
        <f>H306+H308+H310</f>
        <v>304346.00000000006</v>
      </c>
      <c r="I305" s="477">
        <f>I306+I308+I310</f>
        <v>304346.00000000006</v>
      </c>
      <c r="J305" s="462"/>
      <c r="K305" s="462"/>
      <c r="L305" s="462"/>
      <c r="M305" s="462"/>
      <c r="N305" s="462"/>
      <c r="O305" s="477">
        <f>O306+O308+O310</f>
        <v>304346.00000000006</v>
      </c>
      <c r="P305" s="452">
        <f t="shared" si="71"/>
        <v>100</v>
      </c>
    </row>
    <row r="306" spans="1:16" ht="60" customHeight="1" x14ac:dyDescent="0.3">
      <c r="A306" s="77"/>
      <c r="B306" s="209" t="s">
        <v>397</v>
      </c>
      <c r="C306" s="33">
        <v>902</v>
      </c>
      <c r="D306" s="9" t="s">
        <v>52</v>
      </c>
      <c r="E306" s="9" t="s">
        <v>8</v>
      </c>
      <c r="F306" s="8" t="s">
        <v>398</v>
      </c>
      <c r="G306" s="8"/>
      <c r="H306" s="467">
        <f>H307</f>
        <v>294212.40000000002</v>
      </c>
      <c r="I306" s="308">
        <f>I307</f>
        <v>294212.40000000002</v>
      </c>
      <c r="J306" s="462"/>
      <c r="K306" s="462"/>
      <c r="L306" s="462"/>
      <c r="M306" s="462"/>
      <c r="N306" s="462"/>
      <c r="O306" s="308">
        <f>O307</f>
        <v>294212.40000000002</v>
      </c>
      <c r="P306" s="452">
        <f t="shared" si="71"/>
        <v>100</v>
      </c>
    </row>
    <row r="307" spans="1:16" ht="34.5" customHeight="1" x14ac:dyDescent="0.3">
      <c r="A307" s="77"/>
      <c r="B307" s="15" t="s">
        <v>318</v>
      </c>
      <c r="C307" s="33">
        <v>902</v>
      </c>
      <c r="D307" s="9" t="s">
        <v>52</v>
      </c>
      <c r="E307" s="9" t="s">
        <v>8</v>
      </c>
      <c r="F307" s="8" t="s">
        <v>398</v>
      </c>
      <c r="G307" s="8" t="s">
        <v>317</v>
      </c>
      <c r="H307" s="465">
        <v>294212.40000000002</v>
      </c>
      <c r="I307" s="309">
        <f>24200+5000+3800+42659.9+180+1180+180+180+180+7800+4743.6+5428.3+599+900+19763.7+5800+8281.8+2500+6381+9277.6+1446.6+2160+2320+1879+8360.8+4080+1328+1886.2+2526.5+29228.7+10000+18475.6+1515+1184.1+2648.6+2820+28444.4+3045+9554.2+4650+427.6+5697.2+1500</f>
        <v>294212.40000000002</v>
      </c>
      <c r="J307" s="462"/>
      <c r="K307" s="462"/>
      <c r="L307" s="462"/>
      <c r="M307" s="462"/>
      <c r="N307" s="462"/>
      <c r="O307" s="36">
        <v>294212.40000000002</v>
      </c>
      <c r="P307" s="452">
        <f t="shared" si="71"/>
        <v>100</v>
      </c>
    </row>
    <row r="308" spans="1:16" ht="75" x14ac:dyDescent="0.3">
      <c r="A308" s="77"/>
      <c r="B308" s="15" t="s">
        <v>671</v>
      </c>
      <c r="C308" s="33">
        <v>902</v>
      </c>
      <c r="D308" s="9" t="s">
        <v>52</v>
      </c>
      <c r="E308" s="9" t="s">
        <v>8</v>
      </c>
      <c r="F308" s="8" t="s">
        <v>672</v>
      </c>
      <c r="G308" s="8"/>
      <c r="H308" s="465">
        <f>H309</f>
        <v>5890.2</v>
      </c>
      <c r="I308" s="309">
        <f>I309</f>
        <v>5890.2</v>
      </c>
      <c r="J308" s="462"/>
      <c r="K308" s="462"/>
      <c r="L308" s="462"/>
      <c r="M308" s="462"/>
      <c r="N308" s="462"/>
      <c r="O308" s="36">
        <f>O309</f>
        <v>5890.2</v>
      </c>
      <c r="P308" s="452">
        <f t="shared" si="71"/>
        <v>100</v>
      </c>
    </row>
    <row r="309" spans="1:16" ht="34.5" customHeight="1" x14ac:dyDescent="0.3">
      <c r="A309" s="77"/>
      <c r="B309" s="15" t="s">
        <v>318</v>
      </c>
      <c r="C309" s="33">
        <v>902</v>
      </c>
      <c r="D309" s="9" t="s">
        <v>52</v>
      </c>
      <c r="E309" s="9" t="s">
        <v>8</v>
      </c>
      <c r="F309" s="8" t="s">
        <v>672</v>
      </c>
      <c r="G309" s="8" t="s">
        <v>317</v>
      </c>
      <c r="H309" s="465">
        <v>5890.2</v>
      </c>
      <c r="I309" s="309">
        <v>5890.2</v>
      </c>
      <c r="J309" s="462"/>
      <c r="K309" s="462"/>
      <c r="L309" s="462"/>
      <c r="M309" s="462"/>
      <c r="N309" s="462"/>
      <c r="O309" s="36">
        <v>5890.2</v>
      </c>
      <c r="P309" s="452">
        <f t="shared" si="71"/>
        <v>100</v>
      </c>
    </row>
    <row r="310" spans="1:16" ht="78.75" customHeight="1" x14ac:dyDescent="0.3">
      <c r="A310" s="77"/>
      <c r="B310" s="15" t="s">
        <v>681</v>
      </c>
      <c r="C310" s="33">
        <v>902</v>
      </c>
      <c r="D310" s="9" t="s">
        <v>52</v>
      </c>
      <c r="E310" s="9" t="s">
        <v>8</v>
      </c>
      <c r="F310" s="8" t="s">
        <v>680</v>
      </c>
      <c r="G310" s="8"/>
      <c r="H310" s="465">
        <f>H311</f>
        <v>4243.3999999999996</v>
      </c>
      <c r="I310" s="309">
        <f>I311</f>
        <v>4243.3999999999996</v>
      </c>
      <c r="J310" s="462"/>
      <c r="K310" s="462"/>
      <c r="L310" s="462"/>
      <c r="M310" s="462"/>
      <c r="N310" s="462"/>
      <c r="O310" s="36">
        <f>O311</f>
        <v>4243.3999999999996</v>
      </c>
      <c r="P310" s="452">
        <f t="shared" si="71"/>
        <v>100</v>
      </c>
    </row>
    <row r="311" spans="1:16" ht="34.5" customHeight="1" x14ac:dyDescent="0.3">
      <c r="A311" s="77"/>
      <c r="B311" s="15" t="s">
        <v>318</v>
      </c>
      <c r="C311" s="33">
        <v>902</v>
      </c>
      <c r="D311" s="9" t="s">
        <v>52</v>
      </c>
      <c r="E311" s="9" t="s">
        <v>8</v>
      </c>
      <c r="F311" s="8" t="s">
        <v>680</v>
      </c>
      <c r="G311" s="8" t="s">
        <v>317</v>
      </c>
      <c r="H311" s="465">
        <v>4243.3999999999996</v>
      </c>
      <c r="I311" s="309">
        <v>4243.3999999999996</v>
      </c>
      <c r="J311" s="462"/>
      <c r="K311" s="462"/>
      <c r="L311" s="462"/>
      <c r="M311" s="462"/>
      <c r="N311" s="462"/>
      <c r="O311" s="36">
        <v>4243.3999999999996</v>
      </c>
      <c r="P311" s="452">
        <f t="shared" si="71"/>
        <v>100</v>
      </c>
    </row>
    <row r="312" spans="1:16" ht="84.75" customHeight="1" x14ac:dyDescent="0.3">
      <c r="A312" s="24" t="s">
        <v>39</v>
      </c>
      <c r="B312" s="144" t="s">
        <v>65</v>
      </c>
      <c r="C312" s="18" t="s">
        <v>27</v>
      </c>
      <c r="D312" s="17"/>
      <c r="E312" s="17"/>
      <c r="F312" s="19"/>
      <c r="G312" s="17"/>
      <c r="H312" s="489">
        <f>H313+H327</f>
        <v>27084.300000000003</v>
      </c>
      <c r="I312" s="412">
        <f>I313+I327</f>
        <v>27084.3</v>
      </c>
      <c r="J312" s="462"/>
      <c r="K312" s="462"/>
      <c r="L312" s="462"/>
      <c r="M312" s="462"/>
      <c r="N312" s="462"/>
      <c r="O312" s="412">
        <f>O313+O327</f>
        <v>27084.1976</v>
      </c>
      <c r="P312" s="464">
        <f t="shared" si="71"/>
        <v>99.999621921186815</v>
      </c>
    </row>
    <row r="313" spans="1:16" ht="29.25" customHeight="1" x14ac:dyDescent="0.3">
      <c r="B313" s="29" t="s">
        <v>19</v>
      </c>
      <c r="C313" s="145" t="s">
        <v>27</v>
      </c>
      <c r="D313" s="146" t="s">
        <v>3</v>
      </c>
      <c r="E313" s="146"/>
      <c r="F313" s="341"/>
      <c r="G313" s="146"/>
      <c r="H313" s="470">
        <f>H314+H323</f>
        <v>24084.300000000003</v>
      </c>
      <c r="I313" s="308">
        <f>I314+I323</f>
        <v>24084.3</v>
      </c>
      <c r="J313" s="462"/>
      <c r="K313" s="462"/>
      <c r="L313" s="462"/>
      <c r="M313" s="462"/>
      <c r="N313" s="462"/>
      <c r="O313" s="308">
        <f>O314+O323</f>
        <v>24084.1976</v>
      </c>
      <c r="P313" s="452">
        <f t="shared" si="71"/>
        <v>99.999574826754355</v>
      </c>
    </row>
    <row r="314" spans="1:16" ht="63" customHeight="1" x14ac:dyDescent="0.3">
      <c r="B314" s="135" t="s">
        <v>66</v>
      </c>
      <c r="C314" s="8" t="s">
        <v>27</v>
      </c>
      <c r="D314" s="49" t="s">
        <v>3</v>
      </c>
      <c r="E314" s="49" t="s">
        <v>4</v>
      </c>
      <c r="F314" s="341"/>
      <c r="G314" s="49"/>
      <c r="H314" s="470">
        <f t="shared" ref="H314:I314" si="82">H315</f>
        <v>21685.4</v>
      </c>
      <c r="I314" s="308">
        <f t="shared" si="82"/>
        <v>21685.399999999998</v>
      </c>
      <c r="J314" s="462"/>
      <c r="K314" s="462"/>
      <c r="L314" s="462"/>
      <c r="M314" s="462"/>
      <c r="N314" s="462"/>
      <c r="O314" s="308">
        <f t="shared" ref="O314" si="83">O315</f>
        <v>21685.399939999999</v>
      </c>
      <c r="P314" s="452">
        <f t="shared" si="71"/>
        <v>99.999999723316151</v>
      </c>
    </row>
    <row r="315" spans="1:16" ht="60.75" customHeight="1" x14ac:dyDescent="0.3">
      <c r="B315" s="115" t="s">
        <v>545</v>
      </c>
      <c r="C315" s="8" t="s">
        <v>27</v>
      </c>
      <c r="D315" s="28" t="s">
        <v>3</v>
      </c>
      <c r="E315" s="49" t="s">
        <v>4</v>
      </c>
      <c r="F315" s="28" t="s">
        <v>181</v>
      </c>
      <c r="G315" s="9"/>
      <c r="H315" s="470">
        <f>H317</f>
        <v>21685.4</v>
      </c>
      <c r="I315" s="308">
        <f>I317</f>
        <v>21685.399999999998</v>
      </c>
      <c r="J315" s="462"/>
      <c r="K315" s="462"/>
      <c r="L315" s="462"/>
      <c r="M315" s="462"/>
      <c r="N315" s="462"/>
      <c r="O315" s="308">
        <f>O317</f>
        <v>21685.399939999999</v>
      </c>
      <c r="P315" s="452">
        <f t="shared" si="71"/>
        <v>99.999999723316151</v>
      </c>
    </row>
    <row r="316" spans="1:16" ht="36" customHeight="1" x14ac:dyDescent="0.3">
      <c r="B316" s="115" t="s">
        <v>322</v>
      </c>
      <c r="C316" s="8" t="s">
        <v>27</v>
      </c>
      <c r="D316" s="28" t="s">
        <v>3</v>
      </c>
      <c r="E316" s="49" t="s">
        <v>4</v>
      </c>
      <c r="F316" s="28" t="s">
        <v>321</v>
      </c>
      <c r="G316" s="9"/>
      <c r="H316" s="470">
        <f>H317</f>
        <v>21685.4</v>
      </c>
      <c r="I316" s="308">
        <f>I317</f>
        <v>21685.399999999998</v>
      </c>
      <c r="J316" s="462"/>
      <c r="K316" s="462"/>
      <c r="L316" s="462"/>
      <c r="M316" s="462"/>
      <c r="N316" s="462"/>
      <c r="O316" s="308">
        <f>O317</f>
        <v>21685.399939999999</v>
      </c>
      <c r="P316" s="452">
        <f t="shared" si="71"/>
        <v>99.999999723316151</v>
      </c>
    </row>
    <row r="317" spans="1:16" ht="75.75" customHeight="1" x14ac:dyDescent="0.3">
      <c r="B317" s="115" t="s">
        <v>546</v>
      </c>
      <c r="C317" s="8" t="s">
        <v>27</v>
      </c>
      <c r="D317" s="28" t="s">
        <v>3</v>
      </c>
      <c r="E317" s="49" t="s">
        <v>4</v>
      </c>
      <c r="F317" s="28" t="s">
        <v>328</v>
      </c>
      <c r="G317" s="9"/>
      <c r="H317" s="470">
        <f>H319+H320+H321</f>
        <v>21685.4</v>
      </c>
      <c r="I317" s="308">
        <f>I319+I320+I321</f>
        <v>21685.399999999998</v>
      </c>
      <c r="J317" s="462"/>
      <c r="K317" s="462"/>
      <c r="L317" s="462"/>
      <c r="M317" s="462"/>
      <c r="N317" s="462"/>
      <c r="O317" s="308">
        <f>O319+O320+O321</f>
        <v>21685.399939999999</v>
      </c>
      <c r="P317" s="452">
        <f t="shared" si="71"/>
        <v>99.999999723316151</v>
      </c>
    </row>
    <row r="318" spans="1:16" ht="48" customHeight="1" x14ac:dyDescent="0.3">
      <c r="B318" s="284" t="s">
        <v>93</v>
      </c>
      <c r="C318" s="8" t="s">
        <v>27</v>
      </c>
      <c r="D318" s="28" t="s">
        <v>3</v>
      </c>
      <c r="E318" s="49" t="s">
        <v>4</v>
      </c>
      <c r="F318" s="28" t="s">
        <v>329</v>
      </c>
      <c r="G318" s="9"/>
      <c r="H318" s="470">
        <f>H319+H320+H321</f>
        <v>21685.4</v>
      </c>
      <c r="I318" s="308">
        <f>I319+I320+I321</f>
        <v>21685.399999999998</v>
      </c>
      <c r="J318" s="462"/>
      <c r="K318" s="462"/>
      <c r="L318" s="462"/>
      <c r="M318" s="462"/>
      <c r="N318" s="462"/>
      <c r="O318" s="308">
        <f>O319+O320+O321</f>
        <v>21685.399939999999</v>
      </c>
      <c r="P318" s="452">
        <f t="shared" si="71"/>
        <v>99.999999723316151</v>
      </c>
    </row>
    <row r="319" spans="1:16" ht="48" customHeight="1" x14ac:dyDescent="0.3">
      <c r="B319" s="132" t="s">
        <v>444</v>
      </c>
      <c r="C319" s="8" t="s">
        <v>27</v>
      </c>
      <c r="D319" s="28" t="s">
        <v>3</v>
      </c>
      <c r="E319" s="49" t="s">
        <v>4</v>
      </c>
      <c r="F319" s="28" t="s">
        <v>329</v>
      </c>
      <c r="G319" s="9" t="s">
        <v>82</v>
      </c>
      <c r="H319" s="468">
        <v>20893.900000000001</v>
      </c>
      <c r="I319" s="309">
        <f>17779.1+3175-60.2</f>
        <v>20893.899999999998</v>
      </c>
      <c r="J319" s="462"/>
      <c r="K319" s="462"/>
      <c r="L319" s="462"/>
      <c r="M319" s="462"/>
      <c r="N319" s="462"/>
      <c r="O319" s="452">
        <v>20893.899939999999</v>
      </c>
      <c r="P319" s="452">
        <f t="shared" si="71"/>
        <v>99.99999971283485</v>
      </c>
    </row>
    <row r="320" spans="1:16" ht="59.25" customHeight="1" x14ac:dyDescent="0.3">
      <c r="B320" s="138" t="s">
        <v>103</v>
      </c>
      <c r="C320" s="8" t="s">
        <v>27</v>
      </c>
      <c r="D320" s="28" t="s">
        <v>3</v>
      </c>
      <c r="E320" s="49" t="s">
        <v>4</v>
      </c>
      <c r="F320" s="28" t="s">
        <v>329</v>
      </c>
      <c r="G320" s="9" t="s">
        <v>83</v>
      </c>
      <c r="H320" s="468">
        <v>766.5</v>
      </c>
      <c r="I320" s="309">
        <f>732.1+34.4</f>
        <v>766.5</v>
      </c>
      <c r="J320" s="462"/>
      <c r="K320" s="462"/>
      <c r="L320" s="462"/>
      <c r="M320" s="462"/>
      <c r="N320" s="462"/>
      <c r="O320" s="36">
        <v>766.5</v>
      </c>
      <c r="P320" s="452">
        <f t="shared" si="71"/>
        <v>100</v>
      </c>
    </row>
    <row r="321" spans="1:16" ht="33" customHeight="1" x14ac:dyDescent="0.3">
      <c r="B321" s="90" t="s">
        <v>161</v>
      </c>
      <c r="C321" s="8" t="s">
        <v>27</v>
      </c>
      <c r="D321" s="28" t="s">
        <v>3</v>
      </c>
      <c r="E321" s="49" t="s">
        <v>4</v>
      </c>
      <c r="F321" s="28" t="s">
        <v>329</v>
      </c>
      <c r="G321" s="9" t="s">
        <v>84</v>
      </c>
      <c r="H321" s="468">
        <v>25</v>
      </c>
      <c r="I321" s="309">
        <v>25</v>
      </c>
      <c r="J321" s="462"/>
      <c r="K321" s="462"/>
      <c r="L321" s="462"/>
      <c r="M321" s="462"/>
      <c r="N321" s="462"/>
      <c r="O321" s="452">
        <v>25</v>
      </c>
      <c r="P321" s="452">
        <f t="shared" si="71"/>
        <v>100</v>
      </c>
    </row>
    <row r="322" spans="1:16" ht="33" customHeight="1" x14ac:dyDescent="0.3">
      <c r="B322" s="90" t="s">
        <v>24</v>
      </c>
      <c r="C322" s="8" t="s">
        <v>27</v>
      </c>
      <c r="D322" s="28" t="s">
        <v>3</v>
      </c>
      <c r="E322" s="49" t="s">
        <v>64</v>
      </c>
      <c r="F322" s="28"/>
      <c r="G322" s="9"/>
      <c r="H322" s="470">
        <f>H323</f>
        <v>2398.9</v>
      </c>
      <c r="I322" s="308">
        <f>I323</f>
        <v>2398.9</v>
      </c>
      <c r="J322" s="462"/>
      <c r="K322" s="462"/>
      <c r="L322" s="462"/>
      <c r="M322" s="462"/>
      <c r="N322" s="462"/>
      <c r="O322" s="308">
        <f>O323</f>
        <v>2398.7976600000002</v>
      </c>
      <c r="P322" s="452">
        <f t="shared" si="71"/>
        <v>99.995733878027437</v>
      </c>
    </row>
    <row r="323" spans="1:16" ht="81" customHeight="1" x14ac:dyDescent="0.3">
      <c r="B323" s="185" t="s">
        <v>511</v>
      </c>
      <c r="C323" s="8" t="s">
        <v>27</v>
      </c>
      <c r="D323" s="2" t="s">
        <v>3</v>
      </c>
      <c r="E323" s="2" t="s">
        <v>64</v>
      </c>
      <c r="F323" s="69" t="s">
        <v>186</v>
      </c>
      <c r="G323" s="127"/>
      <c r="H323" s="470">
        <f>H325</f>
        <v>2398.9</v>
      </c>
      <c r="I323" s="308">
        <f>I325</f>
        <v>2398.9</v>
      </c>
      <c r="J323" s="462"/>
      <c r="K323" s="462"/>
      <c r="L323" s="462"/>
      <c r="M323" s="462"/>
      <c r="N323" s="462"/>
      <c r="O323" s="308">
        <f>O325</f>
        <v>2398.7976600000002</v>
      </c>
      <c r="P323" s="452">
        <f t="shared" si="71"/>
        <v>99.995733878027437</v>
      </c>
    </row>
    <row r="324" spans="1:16" ht="66" customHeight="1" x14ac:dyDescent="0.3">
      <c r="B324" s="105" t="s">
        <v>195</v>
      </c>
      <c r="C324" s="8" t="s">
        <v>27</v>
      </c>
      <c r="D324" s="2" t="s">
        <v>3</v>
      </c>
      <c r="E324" s="2" t="s">
        <v>64</v>
      </c>
      <c r="F324" s="69" t="s">
        <v>323</v>
      </c>
      <c r="G324" s="127"/>
      <c r="H324" s="470">
        <f>H325</f>
        <v>2398.9</v>
      </c>
      <c r="I324" s="308">
        <f>I325</f>
        <v>2398.9</v>
      </c>
      <c r="J324" s="462"/>
      <c r="K324" s="462"/>
      <c r="L324" s="462"/>
      <c r="M324" s="462"/>
      <c r="N324" s="462"/>
      <c r="O324" s="308">
        <f>O325</f>
        <v>2398.7976600000002</v>
      </c>
      <c r="P324" s="452">
        <f t="shared" si="71"/>
        <v>99.995733878027437</v>
      </c>
    </row>
    <row r="325" spans="1:16" ht="83.25" customHeight="1" x14ac:dyDescent="0.3">
      <c r="B325" s="183" t="s">
        <v>362</v>
      </c>
      <c r="C325" s="8" t="s">
        <v>27</v>
      </c>
      <c r="D325" s="2" t="s">
        <v>3</v>
      </c>
      <c r="E325" s="8" t="s">
        <v>64</v>
      </c>
      <c r="F325" s="8" t="s">
        <v>367</v>
      </c>
      <c r="G325" s="2"/>
      <c r="H325" s="470">
        <f t="shared" ref="H325:I325" si="84">H326</f>
        <v>2398.9</v>
      </c>
      <c r="I325" s="308">
        <f t="shared" si="84"/>
        <v>2398.9</v>
      </c>
      <c r="J325" s="462"/>
      <c r="K325" s="462"/>
      <c r="L325" s="462"/>
      <c r="M325" s="462"/>
      <c r="N325" s="462"/>
      <c r="O325" s="308">
        <f t="shared" ref="O325" si="85">O326</f>
        <v>2398.7976600000002</v>
      </c>
      <c r="P325" s="452">
        <f t="shared" si="71"/>
        <v>99.995733878027437</v>
      </c>
    </row>
    <row r="326" spans="1:16" ht="61.5" customHeight="1" x14ac:dyDescent="0.3">
      <c r="B326" s="185" t="s">
        <v>103</v>
      </c>
      <c r="C326" s="8" t="s">
        <v>27</v>
      </c>
      <c r="D326" s="2" t="s">
        <v>3</v>
      </c>
      <c r="E326" s="2" t="s">
        <v>64</v>
      </c>
      <c r="F326" s="8" t="s">
        <v>367</v>
      </c>
      <c r="G326" s="2" t="s">
        <v>83</v>
      </c>
      <c r="H326" s="468">
        <v>2398.9</v>
      </c>
      <c r="I326" s="308">
        <f>2415.8-16.9</f>
        <v>2398.9</v>
      </c>
      <c r="J326" s="462"/>
      <c r="K326" s="462"/>
      <c r="L326" s="462"/>
      <c r="M326" s="462"/>
      <c r="N326" s="462"/>
      <c r="O326" s="452">
        <v>2398.7976600000002</v>
      </c>
      <c r="P326" s="452">
        <f t="shared" si="71"/>
        <v>99.995733878027437</v>
      </c>
    </row>
    <row r="327" spans="1:16" ht="67.5" customHeight="1" x14ac:dyDescent="0.3">
      <c r="B327" s="15" t="s">
        <v>168</v>
      </c>
      <c r="C327" s="8" t="s">
        <v>27</v>
      </c>
      <c r="D327" s="2" t="s">
        <v>52</v>
      </c>
      <c r="E327" s="2"/>
      <c r="F327" s="8"/>
      <c r="G327" s="2"/>
      <c r="H327" s="470">
        <f t="shared" ref="H327:I332" si="86">H328</f>
        <v>3000</v>
      </c>
      <c r="I327" s="308">
        <f t="shared" si="86"/>
        <v>3000</v>
      </c>
      <c r="J327" s="462"/>
      <c r="K327" s="462"/>
      <c r="L327" s="462"/>
      <c r="M327" s="462"/>
      <c r="N327" s="462"/>
      <c r="O327" s="308">
        <f t="shared" ref="O327:O332" si="87">O328</f>
        <v>3000</v>
      </c>
      <c r="P327" s="452">
        <f t="shared" si="71"/>
        <v>100</v>
      </c>
    </row>
    <row r="328" spans="1:16" ht="70.5" customHeight="1" x14ac:dyDescent="0.3">
      <c r="B328" s="15" t="s">
        <v>446</v>
      </c>
      <c r="C328" s="8" t="s">
        <v>27</v>
      </c>
      <c r="D328" s="2" t="s">
        <v>52</v>
      </c>
      <c r="E328" s="2" t="s">
        <v>3</v>
      </c>
      <c r="F328" s="8"/>
      <c r="G328" s="2"/>
      <c r="H328" s="470">
        <f t="shared" si="86"/>
        <v>3000</v>
      </c>
      <c r="I328" s="308">
        <f t="shared" si="86"/>
        <v>3000</v>
      </c>
      <c r="J328" s="462"/>
      <c r="K328" s="462"/>
      <c r="L328" s="462"/>
      <c r="M328" s="462"/>
      <c r="N328" s="462"/>
      <c r="O328" s="308">
        <f t="shared" si="87"/>
        <v>3000</v>
      </c>
      <c r="P328" s="452">
        <f t="shared" si="71"/>
        <v>100</v>
      </c>
    </row>
    <row r="329" spans="1:16" ht="68.25" customHeight="1" x14ac:dyDescent="0.3">
      <c r="B329" s="115" t="s">
        <v>545</v>
      </c>
      <c r="C329" s="8" t="s">
        <v>27</v>
      </c>
      <c r="D329" s="2" t="s">
        <v>52</v>
      </c>
      <c r="E329" s="2" t="s">
        <v>3</v>
      </c>
      <c r="F329" s="8" t="s">
        <v>181</v>
      </c>
      <c r="G329" s="2"/>
      <c r="H329" s="470">
        <f t="shared" si="86"/>
        <v>3000</v>
      </c>
      <c r="I329" s="308">
        <f t="shared" si="86"/>
        <v>3000</v>
      </c>
      <c r="J329" s="462"/>
      <c r="K329" s="462"/>
      <c r="L329" s="462"/>
      <c r="M329" s="462"/>
      <c r="N329" s="462"/>
      <c r="O329" s="308">
        <f t="shared" si="87"/>
        <v>3000</v>
      </c>
      <c r="P329" s="452">
        <f t="shared" si="71"/>
        <v>100</v>
      </c>
    </row>
    <row r="330" spans="1:16" ht="33" customHeight="1" x14ac:dyDescent="0.3">
      <c r="B330" s="115" t="s">
        <v>322</v>
      </c>
      <c r="C330" s="8" t="s">
        <v>27</v>
      </c>
      <c r="D330" s="2" t="s">
        <v>52</v>
      </c>
      <c r="E330" s="2" t="s">
        <v>3</v>
      </c>
      <c r="F330" s="8" t="s">
        <v>321</v>
      </c>
      <c r="G330" s="2"/>
      <c r="H330" s="470">
        <f t="shared" si="86"/>
        <v>3000</v>
      </c>
      <c r="I330" s="308">
        <f t="shared" si="86"/>
        <v>3000</v>
      </c>
      <c r="J330" s="462"/>
      <c r="K330" s="462"/>
      <c r="L330" s="462"/>
      <c r="M330" s="462"/>
      <c r="N330" s="462"/>
      <c r="O330" s="308">
        <f t="shared" si="87"/>
        <v>3000</v>
      </c>
      <c r="P330" s="452">
        <f t="shared" si="71"/>
        <v>100</v>
      </c>
    </row>
    <row r="331" spans="1:16" ht="61.5" customHeight="1" x14ac:dyDescent="0.3">
      <c r="B331" s="306" t="s">
        <v>409</v>
      </c>
      <c r="C331" s="8" t="s">
        <v>27</v>
      </c>
      <c r="D331" s="2" t="s">
        <v>52</v>
      </c>
      <c r="E331" s="2" t="s">
        <v>3</v>
      </c>
      <c r="F331" s="8" t="s">
        <v>404</v>
      </c>
      <c r="G331" s="2"/>
      <c r="H331" s="470">
        <f t="shared" si="86"/>
        <v>3000</v>
      </c>
      <c r="I331" s="308">
        <f t="shared" si="86"/>
        <v>3000</v>
      </c>
      <c r="J331" s="462"/>
      <c r="K331" s="462"/>
      <c r="L331" s="462"/>
      <c r="M331" s="462"/>
      <c r="N331" s="462"/>
      <c r="O331" s="308">
        <f t="shared" si="87"/>
        <v>3000</v>
      </c>
      <c r="P331" s="452">
        <f t="shared" si="71"/>
        <v>100</v>
      </c>
    </row>
    <row r="332" spans="1:16" ht="61.5" customHeight="1" x14ac:dyDescent="0.3">
      <c r="B332" s="306" t="s">
        <v>408</v>
      </c>
      <c r="C332" s="8" t="s">
        <v>27</v>
      </c>
      <c r="D332" s="2" t="s">
        <v>52</v>
      </c>
      <c r="E332" s="2" t="s">
        <v>3</v>
      </c>
      <c r="F332" s="8" t="s">
        <v>405</v>
      </c>
      <c r="G332" s="2"/>
      <c r="H332" s="470">
        <f t="shared" si="86"/>
        <v>3000</v>
      </c>
      <c r="I332" s="308">
        <f t="shared" si="86"/>
        <v>3000</v>
      </c>
      <c r="J332" s="462"/>
      <c r="K332" s="462"/>
      <c r="L332" s="462"/>
      <c r="M332" s="462"/>
      <c r="N332" s="462"/>
      <c r="O332" s="308">
        <f t="shared" si="87"/>
        <v>3000</v>
      </c>
      <c r="P332" s="452">
        <f t="shared" si="71"/>
        <v>100</v>
      </c>
    </row>
    <row r="333" spans="1:16" ht="30" customHeight="1" x14ac:dyDescent="0.3">
      <c r="B333" s="306" t="s">
        <v>407</v>
      </c>
      <c r="C333" s="8" t="s">
        <v>27</v>
      </c>
      <c r="D333" s="2" t="s">
        <v>52</v>
      </c>
      <c r="E333" s="2" t="s">
        <v>3</v>
      </c>
      <c r="F333" s="8" t="s">
        <v>405</v>
      </c>
      <c r="G333" s="2" t="s">
        <v>406</v>
      </c>
      <c r="H333" s="468">
        <v>3000</v>
      </c>
      <c r="I333" s="308">
        <v>3000</v>
      </c>
      <c r="J333" s="462"/>
      <c r="K333" s="462"/>
      <c r="L333" s="462"/>
      <c r="M333" s="462"/>
      <c r="N333" s="462"/>
      <c r="O333" s="452">
        <v>3000</v>
      </c>
      <c r="P333" s="452">
        <f t="shared" si="71"/>
        <v>100</v>
      </c>
    </row>
    <row r="334" spans="1:16" ht="93.75" customHeight="1" x14ac:dyDescent="0.3">
      <c r="A334" s="24" t="s">
        <v>40</v>
      </c>
      <c r="B334" s="134" t="s">
        <v>121</v>
      </c>
      <c r="C334" s="147" t="s">
        <v>122</v>
      </c>
      <c r="D334" s="7"/>
      <c r="E334" s="7"/>
      <c r="F334" s="8"/>
      <c r="G334" s="7"/>
      <c r="H334" s="489">
        <f>H335+H347</f>
        <v>4794.2999999999993</v>
      </c>
      <c r="I334" s="412">
        <f>I335+I347</f>
        <v>4794.2999999999993</v>
      </c>
      <c r="J334" s="462"/>
      <c r="K334" s="462"/>
      <c r="L334" s="462"/>
      <c r="M334" s="462"/>
      <c r="N334" s="462"/>
      <c r="O334" s="412">
        <f>O335+O347</f>
        <v>4794.2789999999995</v>
      </c>
      <c r="P334" s="464">
        <f t="shared" si="71"/>
        <v>99.99956197985108</v>
      </c>
    </row>
    <row r="335" spans="1:16" ht="33.75" customHeight="1" x14ac:dyDescent="0.3">
      <c r="B335" s="29" t="s">
        <v>19</v>
      </c>
      <c r="C335" s="145" t="s">
        <v>122</v>
      </c>
      <c r="D335" s="146" t="s">
        <v>3</v>
      </c>
      <c r="E335" s="146"/>
      <c r="F335" s="341"/>
      <c r="G335" s="146"/>
      <c r="H335" s="470">
        <f>H336+H342</f>
        <v>4704.6999999999989</v>
      </c>
      <c r="I335" s="308">
        <f>I336+I342</f>
        <v>4704.6999999999989</v>
      </c>
      <c r="J335" s="462"/>
      <c r="K335" s="462"/>
      <c r="L335" s="462"/>
      <c r="M335" s="462"/>
      <c r="N335" s="462"/>
      <c r="O335" s="308">
        <f>O336+O342</f>
        <v>4704.6789999999992</v>
      </c>
      <c r="P335" s="452">
        <f t="shared" si="71"/>
        <v>99.999553637851506</v>
      </c>
    </row>
    <row r="336" spans="1:16" ht="78" customHeight="1" x14ac:dyDescent="0.3">
      <c r="B336" s="135" t="s">
        <v>66</v>
      </c>
      <c r="C336" s="8" t="s">
        <v>122</v>
      </c>
      <c r="D336" s="49" t="s">
        <v>3</v>
      </c>
      <c r="E336" s="49" t="s">
        <v>4</v>
      </c>
      <c r="F336" s="341"/>
      <c r="G336" s="49"/>
      <c r="H336" s="470">
        <f>H337</f>
        <v>4596.7999999999993</v>
      </c>
      <c r="I336" s="308">
        <f>I337</f>
        <v>4596.7999999999993</v>
      </c>
      <c r="J336" s="462"/>
      <c r="K336" s="462"/>
      <c r="L336" s="462"/>
      <c r="M336" s="462"/>
      <c r="N336" s="462"/>
      <c r="O336" s="308">
        <f>O337</f>
        <v>4596.7999999999993</v>
      </c>
      <c r="P336" s="452">
        <f t="shared" si="71"/>
        <v>100</v>
      </c>
    </row>
    <row r="337" spans="2:16" ht="45" customHeight="1" x14ac:dyDescent="0.3">
      <c r="B337" s="115" t="s">
        <v>123</v>
      </c>
      <c r="C337" s="8" t="s">
        <v>122</v>
      </c>
      <c r="D337" s="28" t="s">
        <v>3</v>
      </c>
      <c r="E337" s="49" t="s">
        <v>4</v>
      </c>
      <c r="F337" s="28" t="s">
        <v>275</v>
      </c>
      <c r="G337" s="9"/>
      <c r="H337" s="470">
        <f t="shared" ref="H337:I338" si="88">H338</f>
        <v>4596.7999999999993</v>
      </c>
      <c r="I337" s="308">
        <f t="shared" si="88"/>
        <v>4596.7999999999993</v>
      </c>
      <c r="J337" s="462"/>
      <c r="K337" s="462"/>
      <c r="L337" s="462"/>
      <c r="M337" s="462"/>
      <c r="N337" s="462"/>
      <c r="O337" s="308">
        <f t="shared" ref="O337:O338" si="89">O338</f>
        <v>4596.7999999999993</v>
      </c>
      <c r="P337" s="452">
        <f t="shared" si="71"/>
        <v>100</v>
      </c>
    </row>
    <row r="338" spans="2:16" ht="43.5" customHeight="1" x14ac:dyDescent="0.3">
      <c r="B338" s="115" t="s">
        <v>124</v>
      </c>
      <c r="C338" s="8" t="s">
        <v>122</v>
      </c>
      <c r="D338" s="28" t="s">
        <v>3</v>
      </c>
      <c r="E338" s="49" t="s">
        <v>4</v>
      </c>
      <c r="F338" s="28" t="s">
        <v>274</v>
      </c>
      <c r="G338" s="9"/>
      <c r="H338" s="470">
        <f t="shared" si="88"/>
        <v>4596.7999999999993</v>
      </c>
      <c r="I338" s="308">
        <f t="shared" si="88"/>
        <v>4596.7999999999993</v>
      </c>
      <c r="J338" s="462"/>
      <c r="K338" s="462"/>
      <c r="L338" s="462"/>
      <c r="M338" s="462"/>
      <c r="N338" s="462"/>
      <c r="O338" s="308">
        <f t="shared" si="89"/>
        <v>4596.7999999999993</v>
      </c>
      <c r="P338" s="452">
        <f t="shared" si="71"/>
        <v>100</v>
      </c>
    </row>
    <row r="339" spans="2:16" ht="41.25" customHeight="1" x14ac:dyDescent="0.3">
      <c r="B339" s="135" t="s">
        <v>93</v>
      </c>
      <c r="C339" s="8" t="s">
        <v>122</v>
      </c>
      <c r="D339" s="28" t="s">
        <v>3</v>
      </c>
      <c r="E339" s="49" t="s">
        <v>4</v>
      </c>
      <c r="F339" s="28" t="s">
        <v>273</v>
      </c>
      <c r="G339" s="9"/>
      <c r="H339" s="470">
        <f>H340+H341</f>
        <v>4596.7999999999993</v>
      </c>
      <c r="I339" s="308">
        <f>I340+I341</f>
        <v>4596.7999999999993</v>
      </c>
      <c r="J339" s="462"/>
      <c r="K339" s="462"/>
      <c r="L339" s="462"/>
      <c r="M339" s="462"/>
      <c r="N339" s="462"/>
      <c r="O339" s="308">
        <f>O340+O341</f>
        <v>4596.7999999999993</v>
      </c>
      <c r="P339" s="452">
        <f t="shared" ref="P339:P402" si="90">O339/I339*100</f>
        <v>100</v>
      </c>
    </row>
    <row r="340" spans="2:16" ht="41.25" customHeight="1" x14ac:dyDescent="0.3">
      <c r="B340" s="132" t="s">
        <v>444</v>
      </c>
      <c r="C340" s="8" t="s">
        <v>122</v>
      </c>
      <c r="D340" s="28" t="s">
        <v>3</v>
      </c>
      <c r="E340" s="49" t="s">
        <v>4</v>
      </c>
      <c r="F340" s="28" t="s">
        <v>273</v>
      </c>
      <c r="G340" s="9" t="s">
        <v>82</v>
      </c>
      <c r="H340" s="468">
        <v>4583.8999999999996</v>
      </c>
      <c r="I340" s="308">
        <f>3918.2+450.9+262-47.2</f>
        <v>4583.8999999999996</v>
      </c>
      <c r="J340" s="462"/>
      <c r="K340" s="462"/>
      <c r="L340" s="462"/>
      <c r="M340" s="462"/>
      <c r="N340" s="462"/>
      <c r="O340" s="36">
        <v>4583.8999999999996</v>
      </c>
      <c r="P340" s="452">
        <f t="shared" si="90"/>
        <v>100</v>
      </c>
    </row>
    <row r="341" spans="2:16" ht="63.75" customHeight="1" x14ac:dyDescent="0.3">
      <c r="B341" s="138" t="s">
        <v>103</v>
      </c>
      <c r="C341" s="8" t="s">
        <v>122</v>
      </c>
      <c r="D341" s="28" t="s">
        <v>3</v>
      </c>
      <c r="E341" s="49" t="s">
        <v>4</v>
      </c>
      <c r="F341" s="28" t="s">
        <v>273</v>
      </c>
      <c r="G341" s="9" t="s">
        <v>83</v>
      </c>
      <c r="H341" s="468">
        <v>12.9</v>
      </c>
      <c r="I341" s="308">
        <f>15.4-2.5</f>
        <v>12.9</v>
      </c>
      <c r="J341" s="462"/>
      <c r="K341" s="462"/>
      <c r="L341" s="462"/>
      <c r="M341" s="462"/>
      <c r="N341" s="462"/>
      <c r="O341" s="36">
        <v>12.9</v>
      </c>
      <c r="P341" s="452">
        <f t="shared" si="90"/>
        <v>100</v>
      </c>
    </row>
    <row r="342" spans="2:16" ht="45" customHeight="1" x14ac:dyDescent="0.3">
      <c r="B342" s="90" t="s">
        <v>24</v>
      </c>
      <c r="C342" s="8" t="s">
        <v>122</v>
      </c>
      <c r="D342" s="28" t="s">
        <v>3</v>
      </c>
      <c r="E342" s="49" t="s">
        <v>64</v>
      </c>
      <c r="F342" s="28"/>
      <c r="G342" s="9"/>
      <c r="H342" s="470">
        <f t="shared" ref="H342:I345" si="91">H343</f>
        <v>107.9</v>
      </c>
      <c r="I342" s="308">
        <f t="shared" si="91"/>
        <v>107.9</v>
      </c>
      <c r="J342" s="462"/>
      <c r="K342" s="462"/>
      <c r="L342" s="462"/>
      <c r="M342" s="462"/>
      <c r="N342" s="462"/>
      <c r="O342" s="308">
        <f t="shared" ref="O342:O345" si="92">O343</f>
        <v>107.879</v>
      </c>
      <c r="P342" s="452">
        <f t="shared" si="90"/>
        <v>99.980537534754404</v>
      </c>
    </row>
    <row r="343" spans="2:16" ht="90.75" customHeight="1" x14ac:dyDescent="0.3">
      <c r="B343" s="306" t="s">
        <v>511</v>
      </c>
      <c r="C343" s="8" t="s">
        <v>122</v>
      </c>
      <c r="D343" s="2" t="s">
        <v>3</v>
      </c>
      <c r="E343" s="2" t="s">
        <v>64</v>
      </c>
      <c r="F343" s="69" t="s">
        <v>186</v>
      </c>
      <c r="G343" s="127"/>
      <c r="H343" s="470">
        <f t="shared" si="91"/>
        <v>107.9</v>
      </c>
      <c r="I343" s="308">
        <f t="shared" si="91"/>
        <v>107.9</v>
      </c>
      <c r="J343" s="462"/>
      <c r="K343" s="462"/>
      <c r="L343" s="462"/>
      <c r="M343" s="462"/>
      <c r="N343" s="462"/>
      <c r="O343" s="308">
        <f t="shared" si="92"/>
        <v>107.879</v>
      </c>
      <c r="P343" s="452">
        <f t="shared" si="90"/>
        <v>99.980537534754404</v>
      </c>
    </row>
    <row r="344" spans="2:16" ht="63.75" customHeight="1" x14ac:dyDescent="0.3">
      <c r="B344" s="105" t="s">
        <v>195</v>
      </c>
      <c r="C344" s="8" t="s">
        <v>122</v>
      </c>
      <c r="D344" s="2" t="s">
        <v>3</v>
      </c>
      <c r="E344" s="2" t="s">
        <v>64</v>
      </c>
      <c r="F344" s="69" t="s">
        <v>323</v>
      </c>
      <c r="G344" s="127"/>
      <c r="H344" s="470">
        <f t="shared" si="91"/>
        <v>107.9</v>
      </c>
      <c r="I344" s="308">
        <f t="shared" si="91"/>
        <v>107.9</v>
      </c>
      <c r="J344" s="462"/>
      <c r="K344" s="462"/>
      <c r="L344" s="462"/>
      <c r="M344" s="462"/>
      <c r="N344" s="462"/>
      <c r="O344" s="308">
        <f t="shared" si="92"/>
        <v>107.879</v>
      </c>
      <c r="P344" s="452">
        <f t="shared" si="90"/>
        <v>99.980537534754404</v>
      </c>
    </row>
    <row r="345" spans="2:16" ht="63.75" customHeight="1" x14ac:dyDescent="0.3">
      <c r="B345" s="409" t="s">
        <v>362</v>
      </c>
      <c r="C345" s="8" t="s">
        <v>122</v>
      </c>
      <c r="D345" s="2" t="s">
        <v>3</v>
      </c>
      <c r="E345" s="8" t="s">
        <v>64</v>
      </c>
      <c r="F345" s="8" t="s">
        <v>367</v>
      </c>
      <c r="G345" s="2"/>
      <c r="H345" s="470">
        <f t="shared" si="91"/>
        <v>107.9</v>
      </c>
      <c r="I345" s="308">
        <f t="shared" si="91"/>
        <v>107.9</v>
      </c>
      <c r="J345" s="462"/>
      <c r="K345" s="462"/>
      <c r="L345" s="462"/>
      <c r="M345" s="462"/>
      <c r="N345" s="462"/>
      <c r="O345" s="308">
        <f t="shared" si="92"/>
        <v>107.879</v>
      </c>
      <c r="P345" s="452">
        <f t="shared" si="90"/>
        <v>99.980537534754404</v>
      </c>
    </row>
    <row r="346" spans="2:16" ht="63.75" customHeight="1" x14ac:dyDescent="0.3">
      <c r="B346" s="306" t="s">
        <v>103</v>
      </c>
      <c r="C346" s="8" t="s">
        <v>122</v>
      </c>
      <c r="D346" s="2" t="s">
        <v>3</v>
      </c>
      <c r="E346" s="2" t="s">
        <v>64</v>
      </c>
      <c r="F346" s="8" t="s">
        <v>367</v>
      </c>
      <c r="G346" s="2" t="s">
        <v>83</v>
      </c>
      <c r="H346" s="468">
        <v>107.9</v>
      </c>
      <c r="I346" s="308">
        <f>110.4-2.5</f>
        <v>107.9</v>
      </c>
      <c r="J346" s="462"/>
      <c r="K346" s="462"/>
      <c r="L346" s="462"/>
      <c r="M346" s="462"/>
      <c r="N346" s="462"/>
      <c r="O346" s="452">
        <v>107.879</v>
      </c>
      <c r="P346" s="452">
        <f t="shared" si="90"/>
        <v>99.980537534754404</v>
      </c>
    </row>
    <row r="347" spans="2:16" ht="30" customHeight="1" x14ac:dyDescent="0.3">
      <c r="B347" s="105" t="s">
        <v>0</v>
      </c>
      <c r="C347" s="69" t="s">
        <v>122</v>
      </c>
      <c r="D347" s="76" t="s">
        <v>7</v>
      </c>
      <c r="E347" s="76"/>
      <c r="F347" s="69"/>
      <c r="G347" s="76"/>
      <c r="H347" s="490">
        <f>H348</f>
        <v>89.6</v>
      </c>
      <c r="I347" s="309">
        <f>I348</f>
        <v>89.600000000000009</v>
      </c>
      <c r="J347" s="462"/>
      <c r="K347" s="462"/>
      <c r="L347" s="462"/>
      <c r="M347" s="462"/>
      <c r="N347" s="462"/>
      <c r="O347" s="309">
        <f>O348</f>
        <v>89.6</v>
      </c>
      <c r="P347" s="452">
        <f t="shared" si="90"/>
        <v>99.999999999999986</v>
      </c>
    </row>
    <row r="348" spans="2:16" ht="49.5" customHeight="1" x14ac:dyDescent="0.3">
      <c r="B348" s="105" t="s">
        <v>53</v>
      </c>
      <c r="C348" s="69" t="s">
        <v>122</v>
      </c>
      <c r="D348" s="76" t="s">
        <v>7</v>
      </c>
      <c r="E348" s="76" t="s">
        <v>5</v>
      </c>
      <c r="F348" s="69"/>
      <c r="G348" s="76"/>
      <c r="H348" s="490">
        <f>H349</f>
        <v>89.6</v>
      </c>
      <c r="I348" s="309">
        <f>I349</f>
        <v>89.600000000000009</v>
      </c>
      <c r="J348" s="462"/>
      <c r="K348" s="462"/>
      <c r="L348" s="462"/>
      <c r="M348" s="462"/>
      <c r="N348" s="462"/>
      <c r="O348" s="309">
        <f>O349</f>
        <v>89.6</v>
      </c>
      <c r="P348" s="452">
        <f t="shared" si="90"/>
        <v>99.999999999999986</v>
      </c>
    </row>
    <row r="349" spans="2:16" ht="63.75" customHeight="1" x14ac:dyDescent="0.3">
      <c r="B349" s="105" t="s">
        <v>504</v>
      </c>
      <c r="C349" s="69" t="s">
        <v>122</v>
      </c>
      <c r="D349" s="69" t="s">
        <v>7</v>
      </c>
      <c r="E349" s="69" t="s">
        <v>5</v>
      </c>
      <c r="F349" s="69" t="s">
        <v>182</v>
      </c>
      <c r="G349" s="106"/>
      <c r="H349" s="490">
        <f>H351</f>
        <v>89.6</v>
      </c>
      <c r="I349" s="309">
        <f>I351</f>
        <v>89.600000000000009</v>
      </c>
      <c r="J349" s="462"/>
      <c r="K349" s="462"/>
      <c r="L349" s="462"/>
      <c r="M349" s="462"/>
      <c r="N349" s="462"/>
      <c r="O349" s="309">
        <f>O351</f>
        <v>89.6</v>
      </c>
      <c r="P349" s="452">
        <f t="shared" si="90"/>
        <v>99.999999999999986</v>
      </c>
    </row>
    <row r="350" spans="2:16" ht="26.25" customHeight="1" x14ac:dyDescent="0.3">
      <c r="B350" s="105" t="s">
        <v>320</v>
      </c>
      <c r="C350" s="69" t="s">
        <v>122</v>
      </c>
      <c r="D350" s="69" t="s">
        <v>7</v>
      </c>
      <c r="E350" s="69" t="s">
        <v>5</v>
      </c>
      <c r="F350" s="69" t="s">
        <v>319</v>
      </c>
      <c r="G350" s="106"/>
      <c r="H350" s="490">
        <f>H351</f>
        <v>89.6</v>
      </c>
      <c r="I350" s="309">
        <f>I351</f>
        <v>89.600000000000009</v>
      </c>
      <c r="J350" s="462"/>
      <c r="K350" s="462"/>
      <c r="L350" s="462"/>
      <c r="M350" s="462"/>
      <c r="N350" s="462"/>
      <c r="O350" s="309">
        <f>O351</f>
        <v>89.6</v>
      </c>
      <c r="P350" s="452">
        <f t="shared" si="90"/>
        <v>99.999999999999986</v>
      </c>
    </row>
    <row r="351" spans="2:16" ht="63.75" customHeight="1" x14ac:dyDescent="0.3">
      <c r="B351" s="105" t="s">
        <v>392</v>
      </c>
      <c r="C351" s="69" t="s">
        <v>122</v>
      </c>
      <c r="D351" s="69" t="s">
        <v>7</v>
      </c>
      <c r="E351" s="69" t="s">
        <v>5</v>
      </c>
      <c r="F351" s="69" t="s">
        <v>401</v>
      </c>
      <c r="G351" s="106"/>
      <c r="H351" s="490">
        <f>H352</f>
        <v>89.6</v>
      </c>
      <c r="I351" s="309">
        <f>I352</f>
        <v>89.600000000000009</v>
      </c>
      <c r="J351" s="462"/>
      <c r="K351" s="462"/>
      <c r="L351" s="462"/>
      <c r="M351" s="462"/>
      <c r="N351" s="462"/>
      <c r="O351" s="309">
        <f>O352</f>
        <v>89.6</v>
      </c>
      <c r="P351" s="452">
        <f t="shared" si="90"/>
        <v>99.999999999999986</v>
      </c>
    </row>
    <row r="352" spans="2:16" ht="63.75" customHeight="1" x14ac:dyDescent="0.3">
      <c r="B352" s="105" t="s">
        <v>103</v>
      </c>
      <c r="C352" s="69" t="s">
        <v>122</v>
      </c>
      <c r="D352" s="69" t="s">
        <v>7</v>
      </c>
      <c r="E352" s="69" t="s">
        <v>5</v>
      </c>
      <c r="F352" s="69" t="s">
        <v>401</v>
      </c>
      <c r="G352" s="106" t="s">
        <v>83</v>
      </c>
      <c r="H352" s="471">
        <v>89.6</v>
      </c>
      <c r="I352" s="309">
        <f>89.7-0.1</f>
        <v>89.600000000000009</v>
      </c>
      <c r="J352" s="462"/>
      <c r="K352" s="462"/>
      <c r="L352" s="462"/>
      <c r="M352" s="462"/>
      <c r="N352" s="462"/>
      <c r="O352" s="36">
        <v>89.6</v>
      </c>
      <c r="P352" s="452">
        <f t="shared" si="90"/>
        <v>99.999999999999986</v>
      </c>
    </row>
    <row r="353" spans="1:16" ht="78.75" customHeight="1" x14ac:dyDescent="0.3">
      <c r="A353" s="24" t="s">
        <v>41</v>
      </c>
      <c r="B353" s="134" t="s">
        <v>74</v>
      </c>
      <c r="C353" s="18" t="s">
        <v>75</v>
      </c>
      <c r="D353" s="19"/>
      <c r="E353" s="19"/>
      <c r="F353" s="19"/>
      <c r="G353" s="19"/>
      <c r="H353" s="489">
        <f t="shared" ref="H353:I355" si="93">H354</f>
        <v>7233.3</v>
      </c>
      <c r="I353" s="412">
        <f t="shared" si="93"/>
        <v>7233.3</v>
      </c>
      <c r="J353" s="462"/>
      <c r="K353" s="462"/>
      <c r="L353" s="462"/>
      <c r="M353" s="462"/>
      <c r="N353" s="462"/>
      <c r="O353" s="412">
        <f t="shared" ref="O353:O355" si="94">O354</f>
        <v>7227.8123500000002</v>
      </c>
      <c r="P353" s="464">
        <f t="shared" si="90"/>
        <v>99.92413352135263</v>
      </c>
    </row>
    <row r="354" spans="1:16" ht="27" customHeight="1" x14ac:dyDescent="0.3">
      <c r="A354" s="81"/>
      <c r="B354" s="29" t="s">
        <v>19</v>
      </c>
      <c r="C354" s="8" t="s">
        <v>75</v>
      </c>
      <c r="D354" s="2" t="s">
        <v>3</v>
      </c>
      <c r="E354" s="2"/>
      <c r="F354" s="8"/>
      <c r="G354" s="2"/>
      <c r="H354" s="470">
        <f t="shared" si="93"/>
        <v>7233.3</v>
      </c>
      <c r="I354" s="308">
        <f t="shared" si="93"/>
        <v>7233.3</v>
      </c>
      <c r="J354" s="462"/>
      <c r="K354" s="462"/>
      <c r="L354" s="462"/>
      <c r="M354" s="462"/>
      <c r="N354" s="462"/>
      <c r="O354" s="308">
        <f t="shared" si="94"/>
        <v>7227.8123500000002</v>
      </c>
      <c r="P354" s="452">
        <f t="shared" si="90"/>
        <v>99.92413352135263</v>
      </c>
    </row>
    <row r="355" spans="1:16" ht="77.25" customHeight="1" x14ac:dyDescent="0.3">
      <c r="A355" s="81"/>
      <c r="B355" s="137" t="s">
        <v>66</v>
      </c>
      <c r="C355" s="8" t="s">
        <v>75</v>
      </c>
      <c r="D355" s="49" t="s">
        <v>3</v>
      </c>
      <c r="E355" s="49" t="s">
        <v>4</v>
      </c>
      <c r="F355" s="341"/>
      <c r="G355" s="49"/>
      <c r="H355" s="470">
        <f t="shared" si="93"/>
        <v>7233.3</v>
      </c>
      <c r="I355" s="308">
        <f t="shared" si="93"/>
        <v>7233.3</v>
      </c>
      <c r="J355" s="462"/>
      <c r="K355" s="462"/>
      <c r="L355" s="462"/>
      <c r="M355" s="462"/>
      <c r="N355" s="462"/>
      <c r="O355" s="308">
        <f t="shared" si="94"/>
        <v>7227.8123500000002</v>
      </c>
      <c r="P355" s="452">
        <f t="shared" si="90"/>
        <v>99.92413352135263</v>
      </c>
    </row>
    <row r="356" spans="1:16" ht="62.25" customHeight="1" x14ac:dyDescent="0.3">
      <c r="A356" s="81"/>
      <c r="B356" s="148" t="s">
        <v>104</v>
      </c>
      <c r="C356" s="8" t="s">
        <v>75</v>
      </c>
      <c r="D356" s="28" t="s">
        <v>3</v>
      </c>
      <c r="E356" s="49" t="s">
        <v>4</v>
      </c>
      <c r="F356" s="28" t="s">
        <v>293</v>
      </c>
      <c r="G356" s="9"/>
      <c r="H356" s="470">
        <f>H357</f>
        <v>7233.3</v>
      </c>
      <c r="I356" s="308">
        <f>I357</f>
        <v>7233.3</v>
      </c>
      <c r="J356" s="462"/>
      <c r="K356" s="462"/>
      <c r="L356" s="462"/>
      <c r="M356" s="462"/>
      <c r="N356" s="462"/>
      <c r="O356" s="308">
        <f>O357</f>
        <v>7227.8123500000002</v>
      </c>
      <c r="P356" s="452">
        <f t="shared" si="90"/>
        <v>99.92413352135263</v>
      </c>
    </row>
    <row r="357" spans="1:16" ht="51" customHeight="1" x14ac:dyDescent="0.3">
      <c r="A357" s="81"/>
      <c r="B357" s="138" t="s">
        <v>96</v>
      </c>
      <c r="C357" s="8" t="s">
        <v>75</v>
      </c>
      <c r="D357" s="28" t="s">
        <v>3</v>
      </c>
      <c r="E357" s="49" t="s">
        <v>4</v>
      </c>
      <c r="F357" s="28" t="s">
        <v>294</v>
      </c>
      <c r="G357" s="2"/>
      <c r="H357" s="470">
        <f>H358</f>
        <v>7233.3</v>
      </c>
      <c r="I357" s="308">
        <f>I358</f>
        <v>7233.3</v>
      </c>
      <c r="J357" s="462"/>
      <c r="K357" s="462"/>
      <c r="L357" s="462"/>
      <c r="M357" s="462"/>
      <c r="N357" s="462"/>
      <c r="O357" s="308">
        <f>O358</f>
        <v>7227.8123500000002</v>
      </c>
      <c r="P357" s="452">
        <f t="shared" si="90"/>
        <v>99.92413352135263</v>
      </c>
    </row>
    <row r="358" spans="1:16" ht="50.25" customHeight="1" x14ac:dyDescent="0.3">
      <c r="A358" s="81"/>
      <c r="B358" s="138" t="s">
        <v>93</v>
      </c>
      <c r="C358" s="8" t="s">
        <v>75</v>
      </c>
      <c r="D358" s="28" t="s">
        <v>3</v>
      </c>
      <c r="E358" s="49" t="s">
        <v>4</v>
      </c>
      <c r="F358" s="28" t="s">
        <v>295</v>
      </c>
      <c r="G358" s="2"/>
      <c r="H358" s="470">
        <f>H359+H360+H361</f>
        <v>7233.3</v>
      </c>
      <c r="I358" s="308">
        <f>I359+I360+I361</f>
        <v>7233.3</v>
      </c>
      <c r="J358" s="462"/>
      <c r="K358" s="462"/>
      <c r="L358" s="462"/>
      <c r="M358" s="462"/>
      <c r="N358" s="462"/>
      <c r="O358" s="308">
        <f>O359+O360+O361</f>
        <v>7227.8123500000002</v>
      </c>
      <c r="P358" s="452">
        <f t="shared" si="90"/>
        <v>99.92413352135263</v>
      </c>
    </row>
    <row r="359" spans="1:16" ht="48" customHeight="1" x14ac:dyDescent="0.3">
      <c r="A359" s="81"/>
      <c r="B359" s="132" t="s">
        <v>444</v>
      </c>
      <c r="C359" s="8" t="s">
        <v>75</v>
      </c>
      <c r="D359" s="28" t="s">
        <v>3</v>
      </c>
      <c r="E359" s="49" t="s">
        <v>4</v>
      </c>
      <c r="F359" s="28" t="s">
        <v>295</v>
      </c>
      <c r="G359" s="2" t="s">
        <v>82</v>
      </c>
      <c r="H359" s="468">
        <v>6357.8</v>
      </c>
      <c r="I359" s="308">
        <f>5448.9+673.1+270.7+9.8+9-53.7</f>
        <v>6357.8</v>
      </c>
      <c r="J359" s="462"/>
      <c r="K359" s="462"/>
      <c r="L359" s="462"/>
      <c r="M359" s="462"/>
      <c r="N359" s="462"/>
      <c r="O359" s="36">
        <v>6357.8</v>
      </c>
      <c r="P359" s="452">
        <f t="shared" si="90"/>
        <v>100</v>
      </c>
    </row>
    <row r="360" spans="1:16" ht="65.25" customHeight="1" x14ac:dyDescent="0.3">
      <c r="A360" s="81"/>
      <c r="B360" s="138" t="s">
        <v>103</v>
      </c>
      <c r="C360" s="8" t="s">
        <v>75</v>
      </c>
      <c r="D360" s="28" t="s">
        <v>3</v>
      </c>
      <c r="E360" s="49" t="s">
        <v>4</v>
      </c>
      <c r="F360" s="28" t="s">
        <v>295</v>
      </c>
      <c r="G360" s="2" t="s">
        <v>83</v>
      </c>
      <c r="H360" s="468">
        <v>856.5</v>
      </c>
      <c r="I360" s="308">
        <f>1169.8-270-43.3</f>
        <v>856.5</v>
      </c>
      <c r="J360" s="462"/>
      <c r="K360" s="462"/>
      <c r="L360" s="462"/>
      <c r="M360" s="462"/>
      <c r="N360" s="462"/>
      <c r="O360" s="452">
        <v>851.01234999999997</v>
      </c>
      <c r="P360" s="452">
        <f t="shared" si="90"/>
        <v>99.359293636894336</v>
      </c>
    </row>
    <row r="361" spans="1:16" ht="42" customHeight="1" x14ac:dyDescent="0.3">
      <c r="A361" s="81"/>
      <c r="B361" s="90" t="s">
        <v>161</v>
      </c>
      <c r="C361" s="8" t="s">
        <v>75</v>
      </c>
      <c r="D361" s="28" t="s">
        <v>3</v>
      </c>
      <c r="E361" s="49" t="s">
        <v>4</v>
      </c>
      <c r="F361" s="28" t="s">
        <v>295</v>
      </c>
      <c r="G361" s="2" t="s">
        <v>84</v>
      </c>
      <c r="H361" s="468">
        <v>19</v>
      </c>
      <c r="I361" s="308">
        <v>19</v>
      </c>
      <c r="J361" s="462"/>
      <c r="K361" s="462"/>
      <c r="L361" s="462"/>
      <c r="M361" s="462"/>
      <c r="N361" s="462"/>
      <c r="O361" s="452">
        <v>19</v>
      </c>
      <c r="P361" s="452">
        <f t="shared" si="90"/>
        <v>100</v>
      </c>
    </row>
    <row r="362" spans="1:16" ht="78" customHeight="1" x14ac:dyDescent="0.3">
      <c r="A362" s="24" t="s">
        <v>42</v>
      </c>
      <c r="B362" s="260" t="s">
        <v>311</v>
      </c>
      <c r="C362" s="8"/>
      <c r="D362" s="28"/>
      <c r="E362" s="49"/>
      <c r="F362" s="28"/>
      <c r="G362" s="2"/>
      <c r="H362" s="466">
        <f t="shared" ref="H362:I363" si="95">H363</f>
        <v>5300.5</v>
      </c>
      <c r="I362" s="412">
        <f t="shared" si="95"/>
        <v>5300.4999999999991</v>
      </c>
      <c r="J362" s="462"/>
      <c r="K362" s="462"/>
      <c r="L362" s="462"/>
      <c r="M362" s="462"/>
      <c r="N362" s="462"/>
      <c r="O362" s="412">
        <f t="shared" ref="O362:O367" si="96">O363</f>
        <v>5300.4500000000007</v>
      </c>
      <c r="P362" s="491">
        <f t="shared" si="90"/>
        <v>99.999056692764867</v>
      </c>
    </row>
    <row r="363" spans="1:16" ht="35.25" customHeight="1" x14ac:dyDescent="0.3">
      <c r="A363" s="24"/>
      <c r="B363" s="265" t="s">
        <v>19</v>
      </c>
      <c r="C363" s="8" t="s">
        <v>312</v>
      </c>
      <c r="D363" s="28" t="s">
        <v>3</v>
      </c>
      <c r="E363" s="49"/>
      <c r="F363" s="28"/>
      <c r="G363" s="2"/>
      <c r="H363" s="467">
        <f t="shared" si="95"/>
        <v>5300.5</v>
      </c>
      <c r="I363" s="308">
        <f t="shared" si="95"/>
        <v>5300.4999999999991</v>
      </c>
      <c r="J363" s="462"/>
      <c r="K363" s="462"/>
      <c r="L363" s="462"/>
      <c r="M363" s="462"/>
      <c r="N363" s="462"/>
      <c r="O363" s="308">
        <f t="shared" si="96"/>
        <v>5300.4500000000007</v>
      </c>
      <c r="P363" s="452">
        <f t="shared" si="90"/>
        <v>99.999056692764867</v>
      </c>
    </row>
    <row r="364" spans="1:16" ht="34.5" customHeight="1" x14ac:dyDescent="0.3">
      <c r="A364" s="81"/>
      <c r="B364" s="264" t="s">
        <v>24</v>
      </c>
      <c r="C364" s="8" t="s">
        <v>312</v>
      </c>
      <c r="D364" s="28" t="s">
        <v>3</v>
      </c>
      <c r="E364" s="28" t="s">
        <v>64</v>
      </c>
      <c r="F364" s="28"/>
      <c r="G364" s="28"/>
      <c r="H364" s="467">
        <f t="shared" ref="H364:I367" si="97">H365</f>
        <v>5300.5</v>
      </c>
      <c r="I364" s="308">
        <f t="shared" si="97"/>
        <v>5300.4999999999991</v>
      </c>
      <c r="J364" s="462"/>
      <c r="K364" s="462"/>
      <c r="L364" s="462"/>
      <c r="M364" s="462"/>
      <c r="N364" s="462"/>
      <c r="O364" s="308">
        <f t="shared" si="96"/>
        <v>5300.4500000000007</v>
      </c>
      <c r="P364" s="452">
        <f t="shared" si="90"/>
        <v>99.999056692764867</v>
      </c>
    </row>
    <row r="365" spans="1:16" ht="65.25" customHeight="1" x14ac:dyDescent="0.3">
      <c r="A365" s="81"/>
      <c r="B365" s="264" t="s">
        <v>503</v>
      </c>
      <c r="C365" s="8" t="s">
        <v>312</v>
      </c>
      <c r="D365" s="28" t="s">
        <v>3</v>
      </c>
      <c r="E365" s="28" t="s">
        <v>64</v>
      </c>
      <c r="F365" s="28" t="s">
        <v>178</v>
      </c>
      <c r="G365" s="2"/>
      <c r="H365" s="467">
        <f t="shared" si="97"/>
        <v>5300.5</v>
      </c>
      <c r="I365" s="308">
        <f t="shared" si="97"/>
        <v>5300.4999999999991</v>
      </c>
      <c r="J365" s="462"/>
      <c r="K365" s="462"/>
      <c r="L365" s="462"/>
      <c r="M365" s="462"/>
      <c r="N365" s="462"/>
      <c r="O365" s="308">
        <f t="shared" si="96"/>
        <v>5300.4500000000007</v>
      </c>
      <c r="P365" s="452">
        <f t="shared" si="90"/>
        <v>99.999056692764867</v>
      </c>
    </row>
    <row r="366" spans="1:16" ht="81.75" customHeight="1" x14ac:dyDescent="0.3">
      <c r="A366" s="81"/>
      <c r="B366" s="264" t="s">
        <v>502</v>
      </c>
      <c r="C366" s="8" t="s">
        <v>312</v>
      </c>
      <c r="D366" s="28" t="s">
        <v>3</v>
      </c>
      <c r="E366" s="28" t="s">
        <v>64</v>
      </c>
      <c r="F366" s="28" t="s">
        <v>285</v>
      </c>
      <c r="G366" s="2"/>
      <c r="H366" s="467">
        <f>H367+H371</f>
        <v>5300.5</v>
      </c>
      <c r="I366" s="477">
        <f>I367+I371</f>
        <v>5300.4999999999991</v>
      </c>
      <c r="J366" s="462"/>
      <c r="K366" s="462"/>
      <c r="L366" s="462"/>
      <c r="M366" s="462"/>
      <c r="N366" s="462"/>
      <c r="O366" s="477">
        <f>O367+O371</f>
        <v>5300.4500000000007</v>
      </c>
      <c r="P366" s="452">
        <f t="shared" si="90"/>
        <v>99.999056692764867</v>
      </c>
    </row>
    <row r="367" spans="1:16" ht="71.25" customHeight="1" x14ac:dyDescent="0.3">
      <c r="A367" s="81"/>
      <c r="B367" s="264" t="s">
        <v>277</v>
      </c>
      <c r="C367" s="8" t="s">
        <v>312</v>
      </c>
      <c r="D367" s="28" t="s">
        <v>3</v>
      </c>
      <c r="E367" s="28" t="s">
        <v>64</v>
      </c>
      <c r="F367" s="28" t="s">
        <v>286</v>
      </c>
      <c r="G367" s="2"/>
      <c r="H367" s="467">
        <f t="shared" si="97"/>
        <v>5024.7</v>
      </c>
      <c r="I367" s="308">
        <f t="shared" si="97"/>
        <v>5024.6999999999989</v>
      </c>
      <c r="J367" s="462"/>
      <c r="K367" s="462"/>
      <c r="L367" s="462"/>
      <c r="M367" s="462"/>
      <c r="N367" s="462"/>
      <c r="O367" s="308">
        <f t="shared" si="96"/>
        <v>5024.6500000000005</v>
      </c>
      <c r="P367" s="452">
        <f t="shared" si="90"/>
        <v>99.999004915716398</v>
      </c>
    </row>
    <row r="368" spans="1:16" ht="45.75" customHeight="1" x14ac:dyDescent="0.3">
      <c r="A368" s="81"/>
      <c r="B368" s="264" t="s">
        <v>93</v>
      </c>
      <c r="C368" s="8" t="s">
        <v>312</v>
      </c>
      <c r="D368" s="28" t="s">
        <v>3</v>
      </c>
      <c r="E368" s="28" t="s">
        <v>64</v>
      </c>
      <c r="F368" s="106" t="s">
        <v>287</v>
      </c>
      <c r="G368" s="28"/>
      <c r="H368" s="467">
        <f>H369+H370</f>
        <v>5024.7</v>
      </c>
      <c r="I368" s="308">
        <f>I369+I370</f>
        <v>5024.6999999999989</v>
      </c>
      <c r="J368" s="462"/>
      <c r="K368" s="462"/>
      <c r="L368" s="462"/>
      <c r="M368" s="462"/>
      <c r="N368" s="462"/>
      <c r="O368" s="308">
        <f>O369+O370</f>
        <v>5024.6500000000005</v>
      </c>
      <c r="P368" s="452">
        <f t="shared" si="90"/>
        <v>99.999004915716398</v>
      </c>
    </row>
    <row r="369" spans="1:16" ht="45" customHeight="1" x14ac:dyDescent="0.3">
      <c r="A369" s="81"/>
      <c r="B369" s="264" t="s">
        <v>444</v>
      </c>
      <c r="C369" s="8" t="s">
        <v>312</v>
      </c>
      <c r="D369" s="28" t="s">
        <v>3</v>
      </c>
      <c r="E369" s="28" t="s">
        <v>64</v>
      </c>
      <c r="F369" s="106" t="s">
        <v>287</v>
      </c>
      <c r="G369" s="28" t="s">
        <v>82</v>
      </c>
      <c r="H369" s="467">
        <v>5010.3</v>
      </c>
      <c r="I369" s="308">
        <f>4581.9+526.7-98.3</f>
        <v>5010.2999999999993</v>
      </c>
      <c r="J369" s="462"/>
      <c r="K369" s="462"/>
      <c r="L369" s="462"/>
      <c r="M369" s="462"/>
      <c r="N369" s="462"/>
      <c r="O369" s="36">
        <v>5010.3</v>
      </c>
      <c r="P369" s="452">
        <f t="shared" si="90"/>
        <v>100.00000000000003</v>
      </c>
    </row>
    <row r="370" spans="1:16" ht="60.75" customHeight="1" x14ac:dyDescent="0.3">
      <c r="A370" s="81"/>
      <c r="B370" s="361" t="s">
        <v>103</v>
      </c>
      <c r="C370" s="8" t="s">
        <v>312</v>
      </c>
      <c r="D370" s="28" t="s">
        <v>3</v>
      </c>
      <c r="E370" s="28" t="s">
        <v>64</v>
      </c>
      <c r="F370" s="106" t="s">
        <v>287</v>
      </c>
      <c r="G370" s="28" t="s">
        <v>83</v>
      </c>
      <c r="H370" s="467">
        <v>14.4</v>
      </c>
      <c r="I370" s="308">
        <f>17-2.6</f>
        <v>14.4</v>
      </c>
      <c r="J370" s="462"/>
      <c r="K370" s="462"/>
      <c r="L370" s="462"/>
      <c r="M370" s="462"/>
      <c r="N370" s="462"/>
      <c r="O370" s="452">
        <v>14.35</v>
      </c>
      <c r="P370" s="452">
        <f t="shared" si="90"/>
        <v>99.652777777777771</v>
      </c>
    </row>
    <row r="371" spans="1:16" ht="60.75" customHeight="1" x14ac:dyDescent="0.3">
      <c r="A371" s="81"/>
      <c r="B371" s="437" t="s">
        <v>436</v>
      </c>
      <c r="C371" s="69" t="s">
        <v>312</v>
      </c>
      <c r="D371" s="106" t="s">
        <v>3</v>
      </c>
      <c r="E371" s="106" t="s">
        <v>64</v>
      </c>
      <c r="F371" s="106" t="s">
        <v>437</v>
      </c>
      <c r="G371" s="106"/>
      <c r="H371" s="471">
        <f>H372</f>
        <v>275.8</v>
      </c>
      <c r="I371" s="492">
        <f>I372</f>
        <v>275.8</v>
      </c>
      <c r="J371" s="462"/>
      <c r="K371" s="462"/>
      <c r="L371" s="462"/>
      <c r="M371" s="462"/>
      <c r="N371" s="462"/>
      <c r="O371" s="492">
        <f>O372</f>
        <v>275.8</v>
      </c>
      <c r="P371" s="452">
        <f t="shared" si="90"/>
        <v>100</v>
      </c>
    </row>
    <row r="372" spans="1:16" ht="144.75" customHeight="1" x14ac:dyDescent="0.3">
      <c r="A372" s="81"/>
      <c r="B372" s="437" t="s">
        <v>676</v>
      </c>
      <c r="C372" s="69" t="s">
        <v>312</v>
      </c>
      <c r="D372" s="106" t="s">
        <v>3</v>
      </c>
      <c r="E372" s="106" t="s">
        <v>64</v>
      </c>
      <c r="F372" s="106" t="s">
        <v>673</v>
      </c>
      <c r="G372" s="106"/>
      <c r="H372" s="471">
        <f>H373</f>
        <v>275.8</v>
      </c>
      <c r="I372" s="492">
        <f>I373</f>
        <v>275.8</v>
      </c>
      <c r="J372" s="462"/>
      <c r="K372" s="462"/>
      <c r="L372" s="462"/>
      <c r="M372" s="462"/>
      <c r="N372" s="462"/>
      <c r="O372" s="492">
        <f>O373</f>
        <v>275.8</v>
      </c>
      <c r="P372" s="452">
        <f t="shared" si="90"/>
        <v>100</v>
      </c>
    </row>
    <row r="373" spans="1:16" ht="60.75" customHeight="1" x14ac:dyDescent="0.3">
      <c r="A373" s="81"/>
      <c r="B373" s="437" t="s">
        <v>444</v>
      </c>
      <c r="C373" s="69" t="s">
        <v>312</v>
      </c>
      <c r="D373" s="106" t="s">
        <v>3</v>
      </c>
      <c r="E373" s="106" t="s">
        <v>64</v>
      </c>
      <c r="F373" s="106" t="s">
        <v>673</v>
      </c>
      <c r="G373" s="106" t="s">
        <v>82</v>
      </c>
      <c r="H373" s="471">
        <v>275.8</v>
      </c>
      <c r="I373" s="309">
        <f>275.8-33.7+33.7</f>
        <v>275.8</v>
      </c>
      <c r="J373" s="462"/>
      <c r="K373" s="462"/>
      <c r="L373" s="462"/>
      <c r="M373" s="462"/>
      <c r="N373" s="462"/>
      <c r="O373" s="36">
        <v>275.8</v>
      </c>
      <c r="P373" s="452">
        <f t="shared" si="90"/>
        <v>100</v>
      </c>
    </row>
    <row r="374" spans="1:16" ht="114" customHeight="1" x14ac:dyDescent="0.3">
      <c r="A374" s="24" t="s">
        <v>43</v>
      </c>
      <c r="B374" s="140" t="s">
        <v>119</v>
      </c>
      <c r="C374" s="18" t="s">
        <v>120</v>
      </c>
      <c r="D374" s="28"/>
      <c r="E374" s="49"/>
      <c r="F374" s="28"/>
      <c r="G374" s="2"/>
      <c r="H374" s="493">
        <f>H383+H440+H430+H412+H446+H375</f>
        <v>262181</v>
      </c>
      <c r="I374" s="494">
        <f>I383+I440+I430+I412+I446+I375</f>
        <v>262181</v>
      </c>
      <c r="J374" s="462"/>
      <c r="K374" s="462"/>
      <c r="L374" s="462"/>
      <c r="M374" s="462"/>
      <c r="N374" s="462"/>
      <c r="O374" s="494">
        <f>O383+O440+O430+O412+O446+O375</f>
        <v>215671.71398999999</v>
      </c>
      <c r="P374" s="464">
        <f t="shared" si="90"/>
        <v>82.260619186745032</v>
      </c>
    </row>
    <row r="375" spans="1:16" ht="41.25" customHeight="1" x14ac:dyDescent="0.3">
      <c r="A375" s="24"/>
      <c r="B375" s="434" t="s">
        <v>19</v>
      </c>
      <c r="C375" s="341" t="s">
        <v>120</v>
      </c>
      <c r="D375" s="28" t="s">
        <v>3</v>
      </c>
      <c r="E375" s="49"/>
      <c r="F375" s="28"/>
      <c r="G375" s="2"/>
      <c r="H375" s="465">
        <f t="shared" ref="H375:I381" si="98">H376</f>
        <v>720</v>
      </c>
      <c r="I375" s="65">
        <f t="shared" si="98"/>
        <v>720</v>
      </c>
      <c r="J375" s="462"/>
      <c r="K375" s="462"/>
      <c r="L375" s="462"/>
      <c r="M375" s="462"/>
      <c r="N375" s="462"/>
      <c r="O375" s="65">
        <f t="shared" ref="O375:O381" si="99">O376</f>
        <v>720</v>
      </c>
      <c r="P375" s="452">
        <f t="shared" si="90"/>
        <v>100</v>
      </c>
    </row>
    <row r="376" spans="1:16" ht="24" customHeight="1" x14ac:dyDescent="0.3">
      <c r="A376" s="24"/>
      <c r="B376" s="434" t="s">
        <v>24</v>
      </c>
      <c r="C376" s="341" t="s">
        <v>120</v>
      </c>
      <c r="D376" s="28" t="s">
        <v>3</v>
      </c>
      <c r="E376" s="49" t="s">
        <v>64</v>
      </c>
      <c r="F376" s="28"/>
      <c r="G376" s="2"/>
      <c r="H376" s="465">
        <f t="shared" si="98"/>
        <v>720</v>
      </c>
      <c r="I376" s="65">
        <f t="shared" si="98"/>
        <v>720</v>
      </c>
      <c r="J376" s="462"/>
      <c r="K376" s="462"/>
      <c r="L376" s="462"/>
      <c r="M376" s="462"/>
      <c r="N376" s="462"/>
      <c r="O376" s="65">
        <f t="shared" si="99"/>
        <v>720</v>
      </c>
      <c r="P376" s="452">
        <f t="shared" si="90"/>
        <v>100</v>
      </c>
    </row>
    <row r="377" spans="1:16" ht="66" customHeight="1" x14ac:dyDescent="0.3">
      <c r="A377" s="24"/>
      <c r="B377" s="306" t="s">
        <v>458</v>
      </c>
      <c r="C377" s="8" t="s">
        <v>120</v>
      </c>
      <c r="D377" s="2" t="s">
        <v>3</v>
      </c>
      <c r="E377" s="2" t="s">
        <v>64</v>
      </c>
      <c r="F377" s="8" t="s">
        <v>420</v>
      </c>
      <c r="G377" s="2"/>
      <c r="H377" s="465">
        <f t="shared" si="98"/>
        <v>720</v>
      </c>
      <c r="I377" s="65">
        <f t="shared" si="98"/>
        <v>720</v>
      </c>
      <c r="J377" s="462"/>
      <c r="K377" s="462"/>
      <c r="L377" s="462"/>
      <c r="M377" s="462"/>
      <c r="N377" s="462"/>
      <c r="O377" s="65">
        <f t="shared" si="99"/>
        <v>720</v>
      </c>
      <c r="P377" s="452">
        <f t="shared" si="90"/>
        <v>100</v>
      </c>
    </row>
    <row r="378" spans="1:16" ht="66" customHeight="1" x14ac:dyDescent="0.3">
      <c r="A378" s="24"/>
      <c r="B378" s="105" t="s">
        <v>464</v>
      </c>
      <c r="C378" s="8" t="s">
        <v>120</v>
      </c>
      <c r="D378" s="2" t="s">
        <v>3</v>
      </c>
      <c r="E378" s="2" t="s">
        <v>64</v>
      </c>
      <c r="F378" s="8" t="s">
        <v>421</v>
      </c>
      <c r="G378" s="2"/>
      <c r="H378" s="465">
        <f t="shared" si="98"/>
        <v>720</v>
      </c>
      <c r="I378" s="65">
        <f t="shared" si="98"/>
        <v>720</v>
      </c>
      <c r="J378" s="462"/>
      <c r="K378" s="462"/>
      <c r="L378" s="462"/>
      <c r="M378" s="462"/>
      <c r="N378" s="462"/>
      <c r="O378" s="65">
        <f t="shared" si="99"/>
        <v>720</v>
      </c>
      <c r="P378" s="452">
        <f t="shared" si="90"/>
        <v>100</v>
      </c>
    </row>
    <row r="379" spans="1:16" ht="66" customHeight="1" x14ac:dyDescent="0.3">
      <c r="A379" s="24"/>
      <c r="B379" s="105" t="s">
        <v>464</v>
      </c>
      <c r="C379" s="8" t="s">
        <v>120</v>
      </c>
      <c r="D379" s="2" t="s">
        <v>3</v>
      </c>
      <c r="E379" s="2" t="s">
        <v>64</v>
      </c>
      <c r="F379" s="8" t="s">
        <v>421</v>
      </c>
      <c r="G379" s="2"/>
      <c r="H379" s="465">
        <f t="shared" si="98"/>
        <v>720</v>
      </c>
      <c r="I379" s="65">
        <f t="shared" si="98"/>
        <v>720</v>
      </c>
      <c r="J379" s="462"/>
      <c r="K379" s="462"/>
      <c r="L379" s="462"/>
      <c r="M379" s="462"/>
      <c r="N379" s="462"/>
      <c r="O379" s="65">
        <f t="shared" si="99"/>
        <v>720</v>
      </c>
      <c r="P379" s="452">
        <f t="shared" si="90"/>
        <v>100</v>
      </c>
    </row>
    <row r="380" spans="1:16" ht="66" customHeight="1" x14ac:dyDescent="0.3">
      <c r="A380" s="24"/>
      <c r="B380" s="433" t="s">
        <v>460</v>
      </c>
      <c r="C380" s="8" t="s">
        <v>120</v>
      </c>
      <c r="D380" s="2" t="s">
        <v>3</v>
      </c>
      <c r="E380" s="2" t="s">
        <v>64</v>
      </c>
      <c r="F380" s="8" t="s">
        <v>422</v>
      </c>
      <c r="G380" s="2"/>
      <c r="H380" s="465">
        <f t="shared" si="98"/>
        <v>720</v>
      </c>
      <c r="I380" s="65">
        <f t="shared" si="98"/>
        <v>720</v>
      </c>
      <c r="J380" s="462"/>
      <c r="K380" s="462"/>
      <c r="L380" s="462"/>
      <c r="M380" s="462"/>
      <c r="N380" s="462"/>
      <c r="O380" s="65">
        <f t="shared" si="99"/>
        <v>720</v>
      </c>
      <c r="P380" s="452">
        <f t="shared" si="90"/>
        <v>100</v>
      </c>
    </row>
    <row r="381" spans="1:16" ht="66" customHeight="1" x14ac:dyDescent="0.3">
      <c r="A381" s="24"/>
      <c r="B381" s="433" t="s">
        <v>498</v>
      </c>
      <c r="C381" s="8" t="s">
        <v>120</v>
      </c>
      <c r="D381" s="2" t="s">
        <v>3</v>
      </c>
      <c r="E381" s="2" t="s">
        <v>64</v>
      </c>
      <c r="F381" s="8" t="s">
        <v>480</v>
      </c>
      <c r="G381" s="2"/>
      <c r="H381" s="465">
        <f t="shared" si="98"/>
        <v>720</v>
      </c>
      <c r="I381" s="65">
        <f t="shared" si="98"/>
        <v>720</v>
      </c>
      <c r="J381" s="462"/>
      <c r="K381" s="462"/>
      <c r="L381" s="462"/>
      <c r="M381" s="462"/>
      <c r="N381" s="462"/>
      <c r="O381" s="65">
        <f t="shared" si="99"/>
        <v>720</v>
      </c>
      <c r="P381" s="452">
        <f t="shared" si="90"/>
        <v>100</v>
      </c>
    </row>
    <row r="382" spans="1:16" ht="66" customHeight="1" x14ac:dyDescent="0.3">
      <c r="A382" s="24"/>
      <c r="B382" s="433" t="s">
        <v>103</v>
      </c>
      <c r="C382" s="8" t="s">
        <v>120</v>
      </c>
      <c r="D382" s="2" t="s">
        <v>3</v>
      </c>
      <c r="E382" s="2" t="s">
        <v>64</v>
      </c>
      <c r="F382" s="8" t="s">
        <v>480</v>
      </c>
      <c r="G382" s="2" t="s">
        <v>83</v>
      </c>
      <c r="H382" s="465">
        <v>720</v>
      </c>
      <c r="I382" s="65">
        <f>590+130</f>
        <v>720</v>
      </c>
      <c r="J382" s="462"/>
      <c r="K382" s="462"/>
      <c r="L382" s="462"/>
      <c r="M382" s="462"/>
      <c r="N382" s="462"/>
      <c r="O382" s="36">
        <v>720</v>
      </c>
      <c r="P382" s="452">
        <f t="shared" si="90"/>
        <v>100</v>
      </c>
    </row>
    <row r="383" spans="1:16" ht="25.5" customHeight="1" x14ac:dyDescent="0.3">
      <c r="A383" s="122"/>
      <c r="B383" s="149" t="s">
        <v>15</v>
      </c>
      <c r="C383" s="145" t="s">
        <v>120</v>
      </c>
      <c r="D383" s="146" t="s">
        <v>5</v>
      </c>
      <c r="E383" s="146"/>
      <c r="F383" s="341"/>
      <c r="G383" s="2"/>
      <c r="H383" s="467">
        <f>H399+H384</f>
        <v>21543.899999999998</v>
      </c>
      <c r="I383" s="308">
        <f>I399+I384</f>
        <v>21543.899999999998</v>
      </c>
      <c r="J383" s="462"/>
      <c r="K383" s="462"/>
      <c r="L383" s="462"/>
      <c r="M383" s="462"/>
      <c r="N383" s="462"/>
      <c r="O383" s="308">
        <f>O399+O384</f>
        <v>21280.567680000004</v>
      </c>
      <c r="P383" s="452">
        <f t="shared" si="90"/>
        <v>98.777694289334832</v>
      </c>
    </row>
    <row r="384" spans="1:16" ht="25.5" customHeight="1" x14ac:dyDescent="0.3">
      <c r="A384" s="122"/>
      <c r="B384" s="149" t="s">
        <v>419</v>
      </c>
      <c r="C384" s="341" t="s">
        <v>120</v>
      </c>
      <c r="D384" s="49" t="s">
        <v>5</v>
      </c>
      <c r="E384" s="49" t="s">
        <v>6</v>
      </c>
      <c r="F384" s="341"/>
      <c r="G384" s="2"/>
      <c r="H384" s="467">
        <f>H385+H391</f>
        <v>3149.6</v>
      </c>
      <c r="I384" s="477">
        <f>I385+I391</f>
        <v>3149.6</v>
      </c>
      <c r="J384" s="462"/>
      <c r="K384" s="462"/>
      <c r="L384" s="462"/>
      <c r="M384" s="462"/>
      <c r="N384" s="462"/>
      <c r="O384" s="477">
        <f>O385+O391</f>
        <v>2886.4951099999998</v>
      </c>
      <c r="P384" s="452">
        <f t="shared" si="90"/>
        <v>91.646403035306065</v>
      </c>
    </row>
    <row r="385" spans="1:16" ht="62.25" customHeight="1" x14ac:dyDescent="0.3">
      <c r="A385" s="122"/>
      <c r="B385" s="306" t="s">
        <v>458</v>
      </c>
      <c r="C385" s="8" t="s">
        <v>120</v>
      </c>
      <c r="D385" s="2" t="s">
        <v>5</v>
      </c>
      <c r="E385" s="2" t="s">
        <v>6</v>
      </c>
      <c r="F385" s="8" t="s">
        <v>420</v>
      </c>
      <c r="G385" s="2"/>
      <c r="H385" s="467">
        <f t="shared" ref="H385:I386" si="100">H386</f>
        <v>2720.7</v>
      </c>
      <c r="I385" s="308">
        <f t="shared" si="100"/>
        <v>2720.7</v>
      </c>
      <c r="J385" s="462"/>
      <c r="K385" s="462"/>
      <c r="L385" s="462"/>
      <c r="M385" s="462"/>
      <c r="N385" s="462"/>
      <c r="O385" s="308">
        <f t="shared" ref="O385:O386" si="101">O386</f>
        <v>2457.68478</v>
      </c>
      <c r="P385" s="452">
        <f t="shared" si="90"/>
        <v>90.332810673723685</v>
      </c>
    </row>
    <row r="386" spans="1:16" ht="62.25" customHeight="1" x14ac:dyDescent="0.3">
      <c r="A386" s="122"/>
      <c r="B386" s="105" t="s">
        <v>464</v>
      </c>
      <c r="C386" s="8" t="s">
        <v>120</v>
      </c>
      <c r="D386" s="2" t="s">
        <v>5</v>
      </c>
      <c r="E386" s="2" t="s">
        <v>6</v>
      </c>
      <c r="F386" s="8" t="s">
        <v>421</v>
      </c>
      <c r="G386" s="2"/>
      <c r="H386" s="467">
        <f>H387</f>
        <v>2720.7</v>
      </c>
      <c r="I386" s="308">
        <f t="shared" si="100"/>
        <v>2720.7</v>
      </c>
      <c r="J386" s="462"/>
      <c r="K386" s="462"/>
      <c r="L386" s="462"/>
      <c r="M386" s="462"/>
      <c r="N386" s="462"/>
      <c r="O386" s="308">
        <f t="shared" si="101"/>
        <v>2457.68478</v>
      </c>
      <c r="P386" s="452">
        <f t="shared" si="90"/>
        <v>90.332810673723685</v>
      </c>
    </row>
    <row r="387" spans="1:16" ht="68.25" customHeight="1" x14ac:dyDescent="0.3">
      <c r="A387" s="122"/>
      <c r="B387" s="363" t="s">
        <v>460</v>
      </c>
      <c r="C387" s="8" t="s">
        <v>120</v>
      </c>
      <c r="D387" s="2" t="s">
        <v>5</v>
      </c>
      <c r="E387" s="2" t="s">
        <v>6</v>
      </c>
      <c r="F387" s="8" t="s">
        <v>422</v>
      </c>
      <c r="G387" s="2"/>
      <c r="H387" s="467">
        <f>H388</f>
        <v>2720.7</v>
      </c>
      <c r="I387" s="477">
        <f>+I388</f>
        <v>2720.7</v>
      </c>
      <c r="J387" s="462"/>
      <c r="K387" s="462"/>
      <c r="L387" s="462"/>
      <c r="M387" s="462"/>
      <c r="N387" s="462"/>
      <c r="O387" s="477">
        <f>+O388</f>
        <v>2457.68478</v>
      </c>
      <c r="P387" s="452">
        <f t="shared" si="90"/>
        <v>90.332810673723685</v>
      </c>
    </row>
    <row r="388" spans="1:16" ht="68.25" customHeight="1" x14ac:dyDescent="0.3">
      <c r="A388" s="122"/>
      <c r="B388" s="402" t="s">
        <v>498</v>
      </c>
      <c r="C388" s="8" t="s">
        <v>120</v>
      </c>
      <c r="D388" s="2" t="s">
        <v>5</v>
      </c>
      <c r="E388" s="2" t="s">
        <v>6</v>
      </c>
      <c r="F388" s="8" t="s">
        <v>480</v>
      </c>
      <c r="G388" s="2"/>
      <c r="H388" s="467">
        <f>H389+H390</f>
        <v>2720.7</v>
      </c>
      <c r="I388" s="308">
        <f>I389+I390</f>
        <v>2720.7</v>
      </c>
      <c r="J388" s="462"/>
      <c r="K388" s="462"/>
      <c r="L388" s="462"/>
      <c r="M388" s="462"/>
      <c r="N388" s="462"/>
      <c r="O388" s="308">
        <f>O389+O390</f>
        <v>2457.68478</v>
      </c>
      <c r="P388" s="452">
        <f t="shared" si="90"/>
        <v>90.332810673723685</v>
      </c>
    </row>
    <row r="389" spans="1:16" ht="62.25" customHeight="1" x14ac:dyDescent="0.3">
      <c r="A389" s="122"/>
      <c r="B389" s="402" t="s">
        <v>103</v>
      </c>
      <c r="C389" s="8" t="s">
        <v>120</v>
      </c>
      <c r="D389" s="2" t="s">
        <v>5</v>
      </c>
      <c r="E389" s="2" t="s">
        <v>6</v>
      </c>
      <c r="F389" s="8" t="s">
        <v>480</v>
      </c>
      <c r="G389" s="2" t="s">
        <v>83</v>
      </c>
      <c r="H389" s="468">
        <v>1720.7</v>
      </c>
      <c r="I389" s="308">
        <f>6450+400+379.2+300+50+300+716.6+150-130-0.3-6450-444.8</f>
        <v>1720.7</v>
      </c>
      <c r="J389" s="462"/>
      <c r="K389" s="462"/>
      <c r="L389" s="462"/>
      <c r="M389" s="462"/>
      <c r="N389" s="462"/>
      <c r="O389" s="452">
        <v>1457.68478</v>
      </c>
      <c r="P389" s="452">
        <f t="shared" si="90"/>
        <v>84.714638228627877</v>
      </c>
    </row>
    <row r="390" spans="1:16" ht="21.75" customHeight="1" x14ac:dyDescent="0.3">
      <c r="A390" s="122"/>
      <c r="B390" s="306" t="s">
        <v>112</v>
      </c>
      <c r="C390" s="8" t="s">
        <v>120</v>
      </c>
      <c r="D390" s="2" t="s">
        <v>5</v>
      </c>
      <c r="E390" s="2" t="s">
        <v>6</v>
      </c>
      <c r="F390" s="8" t="s">
        <v>480</v>
      </c>
      <c r="G390" s="2" t="s">
        <v>111</v>
      </c>
      <c r="H390" s="468">
        <v>1000</v>
      </c>
      <c r="I390" s="308">
        <v>1000</v>
      </c>
      <c r="J390" s="462"/>
      <c r="K390" s="462"/>
      <c r="L390" s="462"/>
      <c r="M390" s="462"/>
      <c r="N390" s="462"/>
      <c r="O390" s="452">
        <v>1000</v>
      </c>
      <c r="P390" s="452">
        <f t="shared" si="90"/>
        <v>100</v>
      </c>
    </row>
    <row r="391" spans="1:16" ht="75" x14ac:dyDescent="0.3">
      <c r="A391" s="122"/>
      <c r="B391" s="115" t="s">
        <v>548</v>
      </c>
      <c r="C391" s="8" t="s">
        <v>120</v>
      </c>
      <c r="D391" s="28" t="s">
        <v>5</v>
      </c>
      <c r="E391" s="49" t="s">
        <v>6</v>
      </c>
      <c r="F391" s="28" t="s">
        <v>222</v>
      </c>
      <c r="G391" s="2"/>
      <c r="H391" s="468">
        <f>H392</f>
        <v>428.90000000000003</v>
      </c>
      <c r="I391" s="495">
        <f>I392</f>
        <v>428.90000000000003</v>
      </c>
      <c r="J391" s="462"/>
      <c r="K391" s="462"/>
      <c r="L391" s="462"/>
      <c r="M391" s="462"/>
      <c r="N391" s="462"/>
      <c r="O391" s="495">
        <f>O392</f>
        <v>428.81033000000002</v>
      </c>
      <c r="P391" s="452">
        <f t="shared" si="90"/>
        <v>99.979093028678008</v>
      </c>
    </row>
    <row r="392" spans="1:16" ht="37.5" x14ac:dyDescent="0.3">
      <c r="A392" s="122"/>
      <c r="B392" s="212" t="s">
        <v>342</v>
      </c>
      <c r="C392" s="8" t="s">
        <v>120</v>
      </c>
      <c r="D392" s="28" t="s">
        <v>5</v>
      </c>
      <c r="E392" s="49" t="s">
        <v>6</v>
      </c>
      <c r="F392" s="28" t="s">
        <v>341</v>
      </c>
      <c r="G392" s="2"/>
      <c r="H392" s="468">
        <f>H393</f>
        <v>428.90000000000003</v>
      </c>
      <c r="I392" s="495">
        <f>I393</f>
        <v>428.90000000000003</v>
      </c>
      <c r="J392" s="462"/>
      <c r="K392" s="462"/>
      <c r="L392" s="462"/>
      <c r="M392" s="462"/>
      <c r="N392" s="462"/>
      <c r="O392" s="495">
        <f>O393</f>
        <v>428.81033000000002</v>
      </c>
      <c r="P392" s="452">
        <f t="shared" si="90"/>
        <v>99.979093028678008</v>
      </c>
    </row>
    <row r="393" spans="1:16" ht="37.5" x14ac:dyDescent="0.3">
      <c r="A393" s="122"/>
      <c r="B393" s="90" t="s">
        <v>413</v>
      </c>
      <c r="C393" s="8" t="s">
        <v>120</v>
      </c>
      <c r="D393" s="28" t="s">
        <v>5</v>
      </c>
      <c r="E393" s="49" t="s">
        <v>6</v>
      </c>
      <c r="F393" s="28" t="s">
        <v>412</v>
      </c>
      <c r="G393" s="2"/>
      <c r="H393" s="468">
        <f>H394+H397</f>
        <v>428.90000000000003</v>
      </c>
      <c r="I393" s="495">
        <f>I394+I397</f>
        <v>428.90000000000003</v>
      </c>
      <c r="J393" s="462"/>
      <c r="K393" s="462"/>
      <c r="L393" s="462"/>
      <c r="M393" s="462"/>
      <c r="N393" s="462"/>
      <c r="O393" s="495">
        <f>O394+O397</f>
        <v>428.81033000000002</v>
      </c>
      <c r="P393" s="452">
        <f t="shared" si="90"/>
        <v>99.979093028678008</v>
      </c>
    </row>
    <row r="394" spans="1:16" ht="56.25" x14ac:dyDescent="0.3">
      <c r="A394" s="122"/>
      <c r="B394" s="90" t="s">
        <v>477</v>
      </c>
      <c r="C394" s="8" t="s">
        <v>120</v>
      </c>
      <c r="D394" s="28" t="s">
        <v>5</v>
      </c>
      <c r="E394" s="49" t="s">
        <v>6</v>
      </c>
      <c r="F394" s="28" t="s">
        <v>478</v>
      </c>
      <c r="G394" s="2"/>
      <c r="H394" s="468">
        <f>H396+H395</f>
        <v>62.6</v>
      </c>
      <c r="I394" s="495">
        <f>I396+I395</f>
        <v>62.6</v>
      </c>
      <c r="J394" s="462"/>
      <c r="K394" s="462"/>
      <c r="L394" s="462"/>
      <c r="M394" s="462"/>
      <c r="N394" s="462"/>
      <c r="O394" s="495">
        <f>O396+O395</f>
        <v>62.552430000000001</v>
      </c>
      <c r="P394" s="452">
        <f t="shared" si="90"/>
        <v>99.924009584664546</v>
      </c>
    </row>
    <row r="395" spans="1:16" ht="56.25" x14ac:dyDescent="0.3">
      <c r="A395" s="122"/>
      <c r="B395" s="90" t="s">
        <v>103</v>
      </c>
      <c r="C395" s="8" t="s">
        <v>120</v>
      </c>
      <c r="D395" s="28" t="s">
        <v>5</v>
      </c>
      <c r="E395" s="49" t="s">
        <v>6</v>
      </c>
      <c r="F395" s="28" t="s">
        <v>478</v>
      </c>
      <c r="G395" s="2" t="s">
        <v>83</v>
      </c>
      <c r="H395" s="468">
        <v>8.1</v>
      </c>
      <c r="I395" s="495">
        <f>10-1.9</f>
        <v>8.1</v>
      </c>
      <c r="J395" s="462"/>
      <c r="K395" s="462"/>
      <c r="L395" s="462"/>
      <c r="M395" s="462"/>
      <c r="N395" s="462"/>
      <c r="O395" s="452">
        <v>8.0747099999999996</v>
      </c>
      <c r="P395" s="452">
        <f t="shared" si="90"/>
        <v>99.687777777777768</v>
      </c>
    </row>
    <row r="396" spans="1:16" ht="24.75" customHeight="1" x14ac:dyDescent="0.3">
      <c r="A396" s="122"/>
      <c r="B396" s="306" t="s">
        <v>112</v>
      </c>
      <c r="C396" s="8" t="s">
        <v>120</v>
      </c>
      <c r="D396" s="2" t="s">
        <v>5</v>
      </c>
      <c r="E396" s="2" t="s">
        <v>6</v>
      </c>
      <c r="F396" s="28" t="s">
        <v>478</v>
      </c>
      <c r="G396" s="2" t="s">
        <v>111</v>
      </c>
      <c r="H396" s="468">
        <v>54.5</v>
      </c>
      <c r="I396" s="65">
        <f>92.8-25-13.3</f>
        <v>54.5</v>
      </c>
      <c r="J396" s="462"/>
      <c r="K396" s="462"/>
      <c r="L396" s="462"/>
      <c r="M396" s="462"/>
      <c r="N396" s="462"/>
      <c r="O396" s="452">
        <v>54.477719999999998</v>
      </c>
      <c r="P396" s="452">
        <f t="shared" si="90"/>
        <v>99.95911926605504</v>
      </c>
    </row>
    <row r="397" spans="1:16" ht="37.5" x14ac:dyDescent="0.3">
      <c r="A397" s="122"/>
      <c r="B397" s="306" t="s">
        <v>643</v>
      </c>
      <c r="C397" s="8" t="s">
        <v>120</v>
      </c>
      <c r="D397" s="2" t="s">
        <v>5</v>
      </c>
      <c r="E397" s="2" t="s">
        <v>6</v>
      </c>
      <c r="F397" s="48" t="s">
        <v>644</v>
      </c>
      <c r="G397" s="2"/>
      <c r="H397" s="468">
        <f>H398</f>
        <v>366.3</v>
      </c>
      <c r="I397" s="495">
        <f>I398</f>
        <v>366.3</v>
      </c>
      <c r="J397" s="462"/>
      <c r="K397" s="462"/>
      <c r="L397" s="462"/>
      <c r="M397" s="462"/>
      <c r="N397" s="462"/>
      <c r="O397" s="452">
        <f>O398</f>
        <v>366.25790000000001</v>
      </c>
      <c r="P397" s="452">
        <f t="shared" si="90"/>
        <v>99.988506688506689</v>
      </c>
    </row>
    <row r="398" spans="1:16" ht="24.75" customHeight="1" x14ac:dyDescent="0.3">
      <c r="A398" s="122"/>
      <c r="B398" s="306" t="s">
        <v>112</v>
      </c>
      <c r="C398" s="8" t="s">
        <v>120</v>
      </c>
      <c r="D398" s="2" t="s">
        <v>5</v>
      </c>
      <c r="E398" s="2" t="s">
        <v>6</v>
      </c>
      <c r="F398" s="48" t="s">
        <v>644</v>
      </c>
      <c r="G398" s="2" t="s">
        <v>111</v>
      </c>
      <c r="H398" s="468">
        <v>366.3</v>
      </c>
      <c r="I398" s="65">
        <v>366.3</v>
      </c>
      <c r="J398" s="462"/>
      <c r="K398" s="462"/>
      <c r="L398" s="462"/>
      <c r="M398" s="462"/>
      <c r="N398" s="462"/>
      <c r="O398" s="452">
        <v>366.25790000000001</v>
      </c>
      <c r="P398" s="452">
        <f t="shared" si="90"/>
        <v>99.988506688506689</v>
      </c>
    </row>
    <row r="399" spans="1:16" ht="42.75" customHeight="1" x14ac:dyDescent="0.3">
      <c r="A399" s="122"/>
      <c r="B399" s="135" t="s">
        <v>48</v>
      </c>
      <c r="C399" s="8" t="s">
        <v>120</v>
      </c>
      <c r="D399" s="49" t="s">
        <v>5</v>
      </c>
      <c r="E399" s="49" t="s">
        <v>5</v>
      </c>
      <c r="F399" s="341"/>
      <c r="G399" s="2"/>
      <c r="H399" s="467">
        <f>H400</f>
        <v>18394.3</v>
      </c>
      <c r="I399" s="308">
        <f>I400</f>
        <v>18394.3</v>
      </c>
      <c r="J399" s="462"/>
      <c r="K399" s="462"/>
      <c r="L399" s="462"/>
      <c r="M399" s="462"/>
      <c r="N399" s="462"/>
      <c r="O399" s="308">
        <f>O400</f>
        <v>18394.072570000004</v>
      </c>
      <c r="P399" s="452">
        <f t="shared" si="90"/>
        <v>99.998763584371275</v>
      </c>
    </row>
    <row r="400" spans="1:16" ht="65.25" customHeight="1" x14ac:dyDescent="0.3">
      <c r="A400" s="122"/>
      <c r="B400" s="115" t="s">
        <v>548</v>
      </c>
      <c r="C400" s="8" t="s">
        <v>120</v>
      </c>
      <c r="D400" s="28" t="s">
        <v>5</v>
      </c>
      <c r="E400" s="49" t="s">
        <v>5</v>
      </c>
      <c r="F400" s="28" t="s">
        <v>222</v>
      </c>
      <c r="G400" s="2"/>
      <c r="H400" s="467">
        <f>H402+H407</f>
        <v>18394.3</v>
      </c>
      <c r="I400" s="308">
        <f>I402+I407</f>
        <v>18394.3</v>
      </c>
      <c r="J400" s="462"/>
      <c r="K400" s="462"/>
      <c r="L400" s="462"/>
      <c r="M400" s="462"/>
      <c r="N400" s="462"/>
      <c r="O400" s="308">
        <f>O402+O407</f>
        <v>18394.072570000004</v>
      </c>
      <c r="P400" s="452">
        <f t="shared" si="90"/>
        <v>99.998763584371275</v>
      </c>
    </row>
    <row r="401" spans="1:16" ht="65.25" customHeight="1" x14ac:dyDescent="0.3">
      <c r="A401" s="122"/>
      <c r="B401" s="212" t="s">
        <v>342</v>
      </c>
      <c r="C401" s="8" t="s">
        <v>120</v>
      </c>
      <c r="D401" s="28" t="s">
        <v>5</v>
      </c>
      <c r="E401" s="49" t="s">
        <v>5</v>
      </c>
      <c r="F401" s="28" t="s">
        <v>341</v>
      </c>
      <c r="G401" s="2"/>
      <c r="H401" s="467">
        <f t="shared" ref="H401:I401" si="102">H402+H407</f>
        <v>18394.3</v>
      </c>
      <c r="I401" s="308">
        <f t="shared" si="102"/>
        <v>18394.3</v>
      </c>
      <c r="J401" s="462"/>
      <c r="K401" s="462"/>
      <c r="L401" s="462"/>
      <c r="M401" s="462"/>
      <c r="N401" s="462"/>
      <c r="O401" s="308">
        <f t="shared" ref="O401" si="103">O402+O407</f>
        <v>18394.072570000004</v>
      </c>
      <c r="P401" s="452">
        <f t="shared" si="90"/>
        <v>99.998763584371275</v>
      </c>
    </row>
    <row r="402" spans="1:16" ht="66" customHeight="1" x14ac:dyDescent="0.3">
      <c r="A402" s="122"/>
      <c r="B402" s="115" t="s">
        <v>260</v>
      </c>
      <c r="C402" s="8" t="s">
        <v>120</v>
      </c>
      <c r="D402" s="28" t="s">
        <v>5</v>
      </c>
      <c r="E402" s="49" t="s">
        <v>5</v>
      </c>
      <c r="F402" s="28" t="s">
        <v>343</v>
      </c>
      <c r="G402" s="2"/>
      <c r="H402" s="467">
        <f>H403</f>
        <v>4603.8999999999996</v>
      </c>
      <c r="I402" s="308">
        <f>I403</f>
        <v>4603.8999999999996</v>
      </c>
      <c r="J402" s="462"/>
      <c r="K402" s="462"/>
      <c r="L402" s="462"/>
      <c r="M402" s="462"/>
      <c r="N402" s="462"/>
      <c r="O402" s="308">
        <f>O403</f>
        <v>4603.7878799999999</v>
      </c>
      <c r="P402" s="452">
        <f t="shared" si="90"/>
        <v>99.997564673429054</v>
      </c>
    </row>
    <row r="403" spans="1:16" ht="44.25" customHeight="1" x14ac:dyDescent="0.3">
      <c r="A403" s="122"/>
      <c r="B403" s="135" t="s">
        <v>93</v>
      </c>
      <c r="C403" s="8" t="s">
        <v>120</v>
      </c>
      <c r="D403" s="28" t="s">
        <v>5</v>
      </c>
      <c r="E403" s="49" t="s">
        <v>5</v>
      </c>
      <c r="F403" s="28" t="s">
        <v>344</v>
      </c>
      <c r="G403" s="9"/>
      <c r="H403" s="467">
        <f>H404+H405+H406</f>
        <v>4603.8999999999996</v>
      </c>
      <c r="I403" s="308">
        <f>I404+I405+I406</f>
        <v>4603.8999999999996</v>
      </c>
      <c r="J403" s="462"/>
      <c r="K403" s="462"/>
      <c r="L403" s="462"/>
      <c r="M403" s="462"/>
      <c r="N403" s="462"/>
      <c r="O403" s="308">
        <f>O404+O405+O406</f>
        <v>4603.7878799999999</v>
      </c>
      <c r="P403" s="452">
        <f t="shared" ref="P403:P466" si="104">O403/I403*100</f>
        <v>99.997564673429054</v>
      </c>
    </row>
    <row r="404" spans="1:16" ht="39.75" customHeight="1" x14ac:dyDescent="0.3">
      <c r="A404" s="122"/>
      <c r="B404" s="132" t="s">
        <v>444</v>
      </c>
      <c r="C404" s="8" t="s">
        <v>120</v>
      </c>
      <c r="D404" s="28" t="s">
        <v>5</v>
      </c>
      <c r="E404" s="49" t="s">
        <v>5</v>
      </c>
      <c r="F404" s="28" t="s">
        <v>344</v>
      </c>
      <c r="G404" s="9" t="s">
        <v>82</v>
      </c>
      <c r="H404" s="468">
        <v>4051.9</v>
      </c>
      <c r="I404" s="308">
        <f>3448.2+619.5-15.8</f>
        <v>4051.8999999999996</v>
      </c>
      <c r="J404" s="462"/>
      <c r="K404" s="462"/>
      <c r="L404" s="462"/>
      <c r="M404" s="462"/>
      <c r="N404" s="462"/>
      <c r="O404" s="36">
        <v>4051.9</v>
      </c>
      <c r="P404" s="452">
        <f t="shared" si="104"/>
        <v>100.00000000000003</v>
      </c>
    </row>
    <row r="405" spans="1:16" ht="60" customHeight="1" x14ac:dyDescent="0.3">
      <c r="A405" s="122"/>
      <c r="B405" s="154" t="s">
        <v>103</v>
      </c>
      <c r="C405" s="8" t="s">
        <v>120</v>
      </c>
      <c r="D405" s="28" t="s">
        <v>5</v>
      </c>
      <c r="E405" s="49" t="s">
        <v>5</v>
      </c>
      <c r="F405" s="28" t="s">
        <v>344</v>
      </c>
      <c r="G405" s="9" t="s">
        <v>83</v>
      </c>
      <c r="H405" s="468">
        <v>19</v>
      </c>
      <c r="I405" s="308">
        <f>22.3-3.3</f>
        <v>19</v>
      </c>
      <c r="J405" s="462"/>
      <c r="K405" s="462"/>
      <c r="L405" s="462"/>
      <c r="M405" s="462"/>
      <c r="N405" s="462"/>
      <c r="O405" s="452">
        <v>18.975000000000001</v>
      </c>
      <c r="P405" s="452">
        <f t="shared" si="104"/>
        <v>99.868421052631589</v>
      </c>
    </row>
    <row r="406" spans="1:16" ht="39.75" customHeight="1" x14ac:dyDescent="0.3">
      <c r="A406" s="122"/>
      <c r="B406" s="90" t="s">
        <v>161</v>
      </c>
      <c r="C406" s="8" t="s">
        <v>120</v>
      </c>
      <c r="D406" s="28" t="s">
        <v>5</v>
      </c>
      <c r="E406" s="49" t="s">
        <v>5</v>
      </c>
      <c r="F406" s="28" t="s">
        <v>344</v>
      </c>
      <c r="G406" s="9" t="s">
        <v>84</v>
      </c>
      <c r="H406" s="468">
        <v>533</v>
      </c>
      <c r="I406" s="308">
        <f>508.3+25-0.3</f>
        <v>533</v>
      </c>
      <c r="J406" s="462"/>
      <c r="K406" s="462"/>
      <c r="L406" s="462"/>
      <c r="M406" s="462"/>
      <c r="N406" s="462"/>
      <c r="O406" s="452">
        <v>532.91287999999997</v>
      </c>
      <c r="P406" s="452">
        <f t="shared" si="104"/>
        <v>99.983654784240144</v>
      </c>
    </row>
    <row r="407" spans="1:16" ht="45" customHeight="1" x14ac:dyDescent="0.3">
      <c r="A407" s="122"/>
      <c r="B407" s="90" t="s">
        <v>310</v>
      </c>
      <c r="C407" s="8" t="s">
        <v>120</v>
      </c>
      <c r="D407" s="28" t="s">
        <v>5</v>
      </c>
      <c r="E407" s="49" t="s">
        <v>5</v>
      </c>
      <c r="F407" s="28" t="s">
        <v>345</v>
      </c>
      <c r="G407" s="9"/>
      <c r="H407" s="467">
        <f>H408</f>
        <v>13790.4</v>
      </c>
      <c r="I407" s="308">
        <f>I408</f>
        <v>13790.4</v>
      </c>
      <c r="J407" s="462"/>
      <c r="K407" s="462"/>
      <c r="L407" s="462"/>
      <c r="M407" s="462"/>
      <c r="N407" s="462"/>
      <c r="O407" s="452">
        <f>O408</f>
        <v>13790.284690000002</v>
      </c>
      <c r="P407" s="452">
        <f t="shared" si="104"/>
        <v>99.999163838612375</v>
      </c>
    </row>
    <row r="408" spans="1:16" ht="57.75" customHeight="1" x14ac:dyDescent="0.3">
      <c r="A408" s="122"/>
      <c r="B408" s="90" t="s">
        <v>95</v>
      </c>
      <c r="C408" s="8" t="s">
        <v>120</v>
      </c>
      <c r="D408" s="28" t="s">
        <v>5</v>
      </c>
      <c r="E408" s="49" t="s">
        <v>5</v>
      </c>
      <c r="F408" s="28" t="s">
        <v>346</v>
      </c>
      <c r="G408" s="9"/>
      <c r="H408" s="467">
        <f>H409+H410+H411</f>
        <v>13790.4</v>
      </c>
      <c r="I408" s="308">
        <f>I409+I410+I411</f>
        <v>13790.4</v>
      </c>
      <c r="J408" s="462"/>
      <c r="K408" s="462"/>
      <c r="L408" s="462"/>
      <c r="M408" s="462"/>
      <c r="N408" s="462"/>
      <c r="O408" s="452">
        <f>O409+O410+O411</f>
        <v>13790.284690000002</v>
      </c>
      <c r="P408" s="452">
        <f t="shared" si="104"/>
        <v>99.999163838612375</v>
      </c>
    </row>
    <row r="409" spans="1:16" ht="53.25" customHeight="1" x14ac:dyDescent="0.3">
      <c r="A409" s="122"/>
      <c r="B409" s="101" t="s">
        <v>87</v>
      </c>
      <c r="C409" s="8" t="s">
        <v>120</v>
      </c>
      <c r="D409" s="28" t="s">
        <v>5</v>
      </c>
      <c r="E409" s="49" t="s">
        <v>5</v>
      </c>
      <c r="F409" s="28" t="s">
        <v>346</v>
      </c>
      <c r="G409" s="9" t="s">
        <v>85</v>
      </c>
      <c r="H409" s="468">
        <v>13082.2</v>
      </c>
      <c r="I409" s="308">
        <f>11604.4+368.6+1147.7-38.5</f>
        <v>13082.2</v>
      </c>
      <c r="J409" s="462"/>
      <c r="K409" s="462"/>
      <c r="L409" s="462"/>
      <c r="M409" s="462"/>
      <c r="N409" s="462"/>
      <c r="O409" s="452">
        <v>13082.2</v>
      </c>
      <c r="P409" s="452">
        <f t="shared" si="104"/>
        <v>100</v>
      </c>
    </row>
    <row r="410" spans="1:16" ht="58.5" customHeight="1" x14ac:dyDescent="0.3">
      <c r="A410" s="122"/>
      <c r="B410" s="216" t="s">
        <v>103</v>
      </c>
      <c r="C410" s="8" t="s">
        <v>120</v>
      </c>
      <c r="D410" s="28" t="s">
        <v>5</v>
      </c>
      <c r="E410" s="49" t="s">
        <v>5</v>
      </c>
      <c r="F410" s="28" t="s">
        <v>346</v>
      </c>
      <c r="G410" s="9" t="s">
        <v>83</v>
      </c>
      <c r="H410" s="468">
        <v>566.4</v>
      </c>
      <c r="I410" s="308">
        <f>600.3-33.9</f>
        <v>566.4</v>
      </c>
      <c r="J410" s="462"/>
      <c r="K410" s="462"/>
      <c r="L410" s="462"/>
      <c r="M410" s="462"/>
      <c r="N410" s="462"/>
      <c r="O410" s="452">
        <v>566.31268999999998</v>
      </c>
      <c r="P410" s="452">
        <f t="shared" si="104"/>
        <v>99.984585098870056</v>
      </c>
    </row>
    <row r="411" spans="1:16" ht="28.5" customHeight="1" x14ac:dyDescent="0.3">
      <c r="A411" s="122"/>
      <c r="B411" s="90" t="s">
        <v>161</v>
      </c>
      <c r="C411" s="8" t="s">
        <v>120</v>
      </c>
      <c r="D411" s="28" t="s">
        <v>5</v>
      </c>
      <c r="E411" s="49" t="s">
        <v>5</v>
      </c>
      <c r="F411" s="28" t="s">
        <v>346</v>
      </c>
      <c r="G411" s="9" t="s">
        <v>84</v>
      </c>
      <c r="H411" s="468">
        <v>141.80000000000001</v>
      </c>
      <c r="I411" s="308">
        <f>144.8-3</f>
        <v>141.80000000000001</v>
      </c>
      <c r="J411" s="462"/>
      <c r="K411" s="462"/>
      <c r="L411" s="462"/>
      <c r="M411" s="462"/>
      <c r="N411" s="462"/>
      <c r="O411" s="452">
        <v>141.77199999999999</v>
      </c>
      <c r="P411" s="452">
        <f t="shared" si="104"/>
        <v>99.980253878702385</v>
      </c>
    </row>
    <row r="412" spans="1:16" ht="33" customHeight="1" x14ac:dyDescent="0.3">
      <c r="A412" s="122"/>
      <c r="B412" s="90" t="s">
        <v>0</v>
      </c>
      <c r="C412" s="8" t="s">
        <v>120</v>
      </c>
      <c r="D412" s="28" t="s">
        <v>7</v>
      </c>
      <c r="E412" s="49"/>
      <c r="F412" s="28"/>
      <c r="G412" s="9"/>
      <c r="H412" s="467">
        <f>H413+H420</f>
        <v>88457.700000000012</v>
      </c>
      <c r="I412" s="308">
        <f>I413+I420</f>
        <v>88457.700000000012</v>
      </c>
      <c r="J412" s="462"/>
      <c r="K412" s="462"/>
      <c r="L412" s="462"/>
      <c r="M412" s="462"/>
      <c r="N412" s="462"/>
      <c r="O412" s="308">
        <f>O413+O420</f>
        <v>67366.45775999999</v>
      </c>
      <c r="P412" s="452">
        <f t="shared" si="104"/>
        <v>76.156691571225537</v>
      </c>
    </row>
    <row r="413" spans="1:16" ht="27" customHeight="1" x14ac:dyDescent="0.3">
      <c r="A413" s="122"/>
      <c r="B413" s="90" t="s">
        <v>2</v>
      </c>
      <c r="C413" s="8" t="s">
        <v>120</v>
      </c>
      <c r="D413" s="28" t="s">
        <v>7</v>
      </c>
      <c r="E413" s="49" t="s">
        <v>3</v>
      </c>
      <c r="F413" s="28"/>
      <c r="G413" s="9"/>
      <c r="H413" s="467">
        <f>H414</f>
        <v>1951.1</v>
      </c>
      <c r="I413" s="308">
        <f>I414</f>
        <v>1951.0999999999985</v>
      </c>
      <c r="J413" s="462"/>
      <c r="K413" s="462"/>
      <c r="L413" s="462"/>
      <c r="M413" s="462"/>
      <c r="N413" s="462"/>
      <c r="O413" s="308">
        <f>O414</f>
        <v>1253.578</v>
      </c>
      <c r="P413" s="452">
        <f t="shared" si="104"/>
        <v>64.249807800727837</v>
      </c>
    </row>
    <row r="414" spans="1:16" ht="63.75" customHeight="1" x14ac:dyDescent="0.3">
      <c r="A414" s="122"/>
      <c r="B414" s="90" t="s">
        <v>548</v>
      </c>
      <c r="C414" s="8" t="s">
        <v>120</v>
      </c>
      <c r="D414" s="28" t="s">
        <v>7</v>
      </c>
      <c r="E414" s="49" t="s">
        <v>3</v>
      </c>
      <c r="F414" s="28" t="s">
        <v>222</v>
      </c>
      <c r="G414" s="9"/>
      <c r="H414" s="467">
        <f t="shared" ref="H414:I416" si="105">H415</f>
        <v>1951.1</v>
      </c>
      <c r="I414" s="308">
        <f t="shared" si="105"/>
        <v>1951.0999999999985</v>
      </c>
      <c r="J414" s="462"/>
      <c r="K414" s="462"/>
      <c r="L414" s="462"/>
      <c r="M414" s="462"/>
      <c r="N414" s="462"/>
      <c r="O414" s="308">
        <f t="shared" ref="O414:O416" si="106">O415</f>
        <v>1253.578</v>
      </c>
      <c r="P414" s="452">
        <f t="shared" si="104"/>
        <v>64.249807800727837</v>
      </c>
    </row>
    <row r="415" spans="1:16" ht="44.25" customHeight="1" x14ac:dyDescent="0.3">
      <c r="A415" s="122"/>
      <c r="B415" s="90" t="s">
        <v>342</v>
      </c>
      <c r="C415" s="8" t="s">
        <v>120</v>
      </c>
      <c r="D415" s="28" t="s">
        <v>7</v>
      </c>
      <c r="E415" s="49" t="s">
        <v>3</v>
      </c>
      <c r="F415" s="28" t="s">
        <v>341</v>
      </c>
      <c r="G415" s="9"/>
      <c r="H415" s="467">
        <f t="shared" si="105"/>
        <v>1951.1</v>
      </c>
      <c r="I415" s="308">
        <f t="shared" si="105"/>
        <v>1951.0999999999985</v>
      </c>
      <c r="J415" s="462"/>
      <c r="K415" s="462"/>
      <c r="L415" s="462"/>
      <c r="M415" s="462"/>
      <c r="N415" s="462"/>
      <c r="O415" s="308">
        <f t="shared" si="106"/>
        <v>1253.578</v>
      </c>
      <c r="P415" s="452">
        <f t="shared" si="104"/>
        <v>64.249807800727837</v>
      </c>
    </row>
    <row r="416" spans="1:16" ht="65.25" customHeight="1" x14ac:dyDescent="0.3">
      <c r="A416" s="122"/>
      <c r="B416" s="90" t="s">
        <v>423</v>
      </c>
      <c r="C416" s="8" t="s">
        <v>120</v>
      </c>
      <c r="D416" s="28" t="s">
        <v>7</v>
      </c>
      <c r="E416" s="49" t="s">
        <v>3</v>
      </c>
      <c r="F416" s="28" t="s">
        <v>424</v>
      </c>
      <c r="G416" s="9"/>
      <c r="H416" s="467">
        <f t="shared" si="105"/>
        <v>1951.1</v>
      </c>
      <c r="I416" s="308">
        <f t="shared" si="105"/>
        <v>1951.0999999999985</v>
      </c>
      <c r="J416" s="462"/>
      <c r="K416" s="462"/>
      <c r="L416" s="462"/>
      <c r="M416" s="462"/>
      <c r="N416" s="462"/>
      <c r="O416" s="308">
        <f t="shared" si="106"/>
        <v>1253.578</v>
      </c>
      <c r="P416" s="452">
        <f t="shared" si="104"/>
        <v>64.249807800727837</v>
      </c>
    </row>
    <row r="417" spans="1:16" ht="63.75" customHeight="1" x14ac:dyDescent="0.3">
      <c r="A417" s="122"/>
      <c r="B417" s="90" t="s">
        <v>425</v>
      </c>
      <c r="C417" s="8" t="s">
        <v>120</v>
      </c>
      <c r="D417" s="28" t="s">
        <v>7</v>
      </c>
      <c r="E417" s="49" t="s">
        <v>3</v>
      </c>
      <c r="F417" s="28" t="s">
        <v>426</v>
      </c>
      <c r="G417" s="9"/>
      <c r="H417" s="467">
        <f>H419+H418</f>
        <v>1951.1</v>
      </c>
      <c r="I417" s="477">
        <f>I419+I418</f>
        <v>1951.0999999999985</v>
      </c>
      <c r="J417" s="462"/>
      <c r="K417" s="462"/>
      <c r="L417" s="462"/>
      <c r="M417" s="462"/>
      <c r="N417" s="462"/>
      <c r="O417" s="477">
        <f>O419+O418</f>
        <v>1253.578</v>
      </c>
      <c r="P417" s="452">
        <f t="shared" si="104"/>
        <v>64.249807800727837</v>
      </c>
    </row>
    <row r="418" spans="1:16" ht="70.5" customHeight="1" x14ac:dyDescent="0.3">
      <c r="A418" s="122"/>
      <c r="B418" s="306" t="s">
        <v>103</v>
      </c>
      <c r="C418" s="8" t="s">
        <v>120</v>
      </c>
      <c r="D418" s="28" t="s">
        <v>7</v>
      </c>
      <c r="E418" s="49" t="s">
        <v>3</v>
      </c>
      <c r="F418" s="28" t="s">
        <v>426</v>
      </c>
      <c r="G418" s="9" t="s">
        <v>83</v>
      </c>
      <c r="H418" s="467">
        <v>1566.5</v>
      </c>
      <c r="I418" s="308">
        <f>1176+312.9+100-22.4</f>
        <v>1566.5</v>
      </c>
      <c r="J418" s="462"/>
      <c r="K418" s="462"/>
      <c r="L418" s="462"/>
      <c r="M418" s="462"/>
      <c r="N418" s="462"/>
      <c r="O418" s="452">
        <v>1253.578</v>
      </c>
      <c r="P418" s="452">
        <f t="shared" si="104"/>
        <v>80.024130226619846</v>
      </c>
    </row>
    <row r="419" spans="1:16" ht="32.25" customHeight="1" x14ac:dyDescent="0.3">
      <c r="A419" s="122"/>
      <c r="B419" s="306" t="s">
        <v>427</v>
      </c>
      <c r="C419" s="8" t="s">
        <v>120</v>
      </c>
      <c r="D419" s="28" t="s">
        <v>7</v>
      </c>
      <c r="E419" s="49" t="s">
        <v>3</v>
      </c>
      <c r="F419" s="8" t="s">
        <v>426</v>
      </c>
      <c r="G419" s="9" t="s">
        <v>111</v>
      </c>
      <c r="H419" s="468">
        <v>384.6</v>
      </c>
      <c r="I419" s="308">
        <f>29901.3-2800+318.5+66.1-3042.2-19239.1-2825-1995</f>
        <v>384.59999999999854</v>
      </c>
      <c r="J419" s="462"/>
      <c r="K419" s="462"/>
      <c r="L419" s="462"/>
      <c r="M419" s="462"/>
      <c r="N419" s="462"/>
      <c r="O419" s="36">
        <v>0</v>
      </c>
      <c r="P419" s="452">
        <f t="shared" si="104"/>
        <v>0</v>
      </c>
    </row>
    <row r="420" spans="1:16" ht="27" customHeight="1" x14ac:dyDescent="0.3">
      <c r="A420" s="122"/>
      <c r="B420" s="306" t="s">
        <v>1</v>
      </c>
      <c r="C420" s="8" t="s">
        <v>120</v>
      </c>
      <c r="D420" s="28" t="s">
        <v>7</v>
      </c>
      <c r="E420" s="49" t="s">
        <v>6</v>
      </c>
      <c r="F420" s="8"/>
      <c r="G420" s="2"/>
      <c r="H420" s="467">
        <f t="shared" ref="H420:I423" si="107">H421</f>
        <v>86506.6</v>
      </c>
      <c r="I420" s="308">
        <f t="shared" si="107"/>
        <v>86506.6</v>
      </c>
      <c r="J420" s="462"/>
      <c r="K420" s="462"/>
      <c r="L420" s="462"/>
      <c r="M420" s="462"/>
      <c r="N420" s="462"/>
      <c r="O420" s="308">
        <f t="shared" ref="O420:O423" si="108">O421</f>
        <v>66112.879759999996</v>
      </c>
      <c r="P420" s="452">
        <f t="shared" si="104"/>
        <v>76.425243576790663</v>
      </c>
    </row>
    <row r="421" spans="1:16" ht="62.25" customHeight="1" x14ac:dyDescent="0.3">
      <c r="A421" s="122"/>
      <c r="B421" s="115" t="s">
        <v>549</v>
      </c>
      <c r="C421" s="8" t="s">
        <v>120</v>
      </c>
      <c r="D421" s="2" t="s">
        <v>7</v>
      </c>
      <c r="E421" s="2" t="s">
        <v>6</v>
      </c>
      <c r="F421" s="8" t="s">
        <v>222</v>
      </c>
      <c r="G421" s="2"/>
      <c r="H421" s="467">
        <f t="shared" si="107"/>
        <v>86506.6</v>
      </c>
      <c r="I421" s="308">
        <f t="shared" si="107"/>
        <v>86506.6</v>
      </c>
      <c r="J421" s="462"/>
      <c r="K421" s="462"/>
      <c r="L421" s="462"/>
      <c r="M421" s="462"/>
      <c r="N421" s="462"/>
      <c r="O421" s="308">
        <f t="shared" si="108"/>
        <v>66112.879759999996</v>
      </c>
      <c r="P421" s="452">
        <f t="shared" si="104"/>
        <v>76.425243576790663</v>
      </c>
    </row>
    <row r="422" spans="1:16" ht="48.75" customHeight="1" x14ac:dyDescent="0.3">
      <c r="A422" s="122"/>
      <c r="B422" s="212" t="s">
        <v>342</v>
      </c>
      <c r="C422" s="8" t="s">
        <v>120</v>
      </c>
      <c r="D422" s="2" t="s">
        <v>7</v>
      </c>
      <c r="E422" s="2" t="s">
        <v>6</v>
      </c>
      <c r="F422" s="8" t="s">
        <v>341</v>
      </c>
      <c r="G422" s="2"/>
      <c r="H422" s="467">
        <f>H423+H427</f>
        <v>86506.6</v>
      </c>
      <c r="I422" s="477">
        <f>I423+I427</f>
        <v>86506.6</v>
      </c>
      <c r="J422" s="462"/>
      <c r="K422" s="462"/>
      <c r="L422" s="462"/>
      <c r="M422" s="462"/>
      <c r="N422" s="462"/>
      <c r="O422" s="477">
        <f>O423+O427</f>
        <v>66112.879759999996</v>
      </c>
      <c r="P422" s="452">
        <f t="shared" si="104"/>
        <v>76.425243576790663</v>
      </c>
    </row>
    <row r="423" spans="1:16" ht="66.75" customHeight="1" x14ac:dyDescent="0.3">
      <c r="A423" s="122"/>
      <c r="B423" s="335" t="s">
        <v>428</v>
      </c>
      <c r="C423" s="8" t="s">
        <v>120</v>
      </c>
      <c r="D423" s="2" t="s">
        <v>7</v>
      </c>
      <c r="E423" s="2" t="s">
        <v>6</v>
      </c>
      <c r="F423" s="8" t="s">
        <v>429</v>
      </c>
      <c r="G423" s="2"/>
      <c r="H423" s="467">
        <f t="shared" si="107"/>
        <v>48506.600000000006</v>
      </c>
      <c r="I423" s="308">
        <f t="shared" si="107"/>
        <v>48506.600000000006</v>
      </c>
      <c r="J423" s="462"/>
      <c r="K423" s="462"/>
      <c r="L423" s="462"/>
      <c r="M423" s="462"/>
      <c r="N423" s="462"/>
      <c r="O423" s="308">
        <f t="shared" si="108"/>
        <v>28112.87976</v>
      </c>
      <c r="P423" s="452">
        <f t="shared" si="104"/>
        <v>57.95681362948546</v>
      </c>
    </row>
    <row r="424" spans="1:16" ht="66.75" customHeight="1" x14ac:dyDescent="0.3">
      <c r="A424" s="122"/>
      <c r="B424" s="306" t="s">
        <v>430</v>
      </c>
      <c r="C424" s="8" t="s">
        <v>120</v>
      </c>
      <c r="D424" s="28" t="s">
        <v>7</v>
      </c>
      <c r="E424" s="49" t="s">
        <v>6</v>
      </c>
      <c r="F424" s="69" t="s">
        <v>431</v>
      </c>
      <c r="G424" s="2"/>
      <c r="H424" s="467">
        <f>H426+H425</f>
        <v>48506.600000000006</v>
      </c>
      <c r="I424" s="477">
        <f>I426+I425</f>
        <v>48506.600000000006</v>
      </c>
      <c r="J424" s="462"/>
      <c r="K424" s="462"/>
      <c r="L424" s="462"/>
      <c r="M424" s="462"/>
      <c r="N424" s="462"/>
      <c r="O424" s="477">
        <f>O426+O425</f>
        <v>28112.87976</v>
      </c>
      <c r="P424" s="452">
        <f t="shared" si="104"/>
        <v>57.95681362948546</v>
      </c>
    </row>
    <row r="425" spans="1:16" ht="66.75" customHeight="1" x14ac:dyDescent="0.3">
      <c r="A425" s="122"/>
      <c r="B425" s="306" t="s">
        <v>103</v>
      </c>
      <c r="C425" s="8" t="s">
        <v>120</v>
      </c>
      <c r="D425" s="28" t="s">
        <v>7</v>
      </c>
      <c r="E425" s="49" t="s">
        <v>6</v>
      </c>
      <c r="F425" s="69" t="s">
        <v>431</v>
      </c>
      <c r="G425" s="2" t="s">
        <v>83</v>
      </c>
      <c r="H425" s="467">
        <v>238.3</v>
      </c>
      <c r="I425" s="308">
        <f>100-59.2+125+20.7+2059-2007.2</f>
        <v>238.29999999999995</v>
      </c>
      <c r="J425" s="462"/>
      <c r="K425" s="462"/>
      <c r="L425" s="462"/>
      <c r="M425" s="462"/>
      <c r="N425" s="462"/>
      <c r="O425" s="452">
        <v>238.16475</v>
      </c>
      <c r="P425" s="452">
        <f t="shared" si="104"/>
        <v>99.943243810323139</v>
      </c>
    </row>
    <row r="426" spans="1:16" ht="32.25" customHeight="1" x14ac:dyDescent="0.3">
      <c r="A426" s="122"/>
      <c r="B426" s="306" t="s">
        <v>427</v>
      </c>
      <c r="C426" s="8" t="s">
        <v>120</v>
      </c>
      <c r="D426" s="28" t="s">
        <v>7</v>
      </c>
      <c r="E426" s="49" t="s">
        <v>6</v>
      </c>
      <c r="F426" s="69" t="s">
        <v>431</v>
      </c>
      <c r="G426" s="76" t="s">
        <v>111</v>
      </c>
      <c r="H426" s="481">
        <v>48268.3</v>
      </c>
      <c r="I426" s="308">
        <f>31828.8-6391.3+2693.5+333.5+1010+22114.1+13300+59.2-2167.1-2660-3125-20.7-2059-6647.7</f>
        <v>48268.3</v>
      </c>
      <c r="J426" s="462"/>
      <c r="K426" s="462"/>
      <c r="L426" s="462"/>
      <c r="M426" s="462"/>
      <c r="N426" s="462"/>
      <c r="O426" s="452">
        <v>27874.71501</v>
      </c>
      <c r="P426" s="452">
        <f t="shared" si="104"/>
        <v>57.749527143073195</v>
      </c>
    </row>
    <row r="427" spans="1:16" ht="44.25" customHeight="1" x14ac:dyDescent="0.3">
      <c r="A427" s="122"/>
      <c r="B427" s="306" t="s">
        <v>413</v>
      </c>
      <c r="C427" s="8" t="s">
        <v>120</v>
      </c>
      <c r="D427" s="28" t="s">
        <v>7</v>
      </c>
      <c r="E427" s="49" t="s">
        <v>6</v>
      </c>
      <c r="F427" s="69" t="s">
        <v>412</v>
      </c>
      <c r="G427" s="76"/>
      <c r="H427" s="481">
        <f>H428</f>
        <v>38000</v>
      </c>
      <c r="I427" s="308">
        <f>I428</f>
        <v>38000</v>
      </c>
      <c r="J427" s="462"/>
      <c r="K427" s="462"/>
      <c r="L427" s="462"/>
      <c r="M427" s="462"/>
      <c r="N427" s="462"/>
      <c r="O427" s="308">
        <f>O428</f>
        <v>38000</v>
      </c>
      <c r="P427" s="452">
        <f t="shared" si="104"/>
        <v>100</v>
      </c>
    </row>
    <row r="428" spans="1:16" ht="49.5" customHeight="1" x14ac:dyDescent="0.3">
      <c r="A428" s="122"/>
      <c r="B428" s="306" t="s">
        <v>492</v>
      </c>
      <c r="C428" s="8" t="s">
        <v>120</v>
      </c>
      <c r="D428" s="28" t="s">
        <v>7</v>
      </c>
      <c r="E428" s="49" t="s">
        <v>6</v>
      </c>
      <c r="F428" s="69" t="s">
        <v>491</v>
      </c>
      <c r="G428" s="76"/>
      <c r="H428" s="481">
        <f>H429</f>
        <v>38000</v>
      </c>
      <c r="I428" s="308">
        <f>I429</f>
        <v>38000</v>
      </c>
      <c r="J428" s="462"/>
      <c r="K428" s="462"/>
      <c r="L428" s="462"/>
      <c r="M428" s="462"/>
      <c r="N428" s="462"/>
      <c r="O428" s="308">
        <f>O429</f>
        <v>38000</v>
      </c>
      <c r="P428" s="452">
        <f t="shared" si="104"/>
        <v>100</v>
      </c>
    </row>
    <row r="429" spans="1:16" ht="32.25" customHeight="1" x14ac:dyDescent="0.3">
      <c r="A429" s="122"/>
      <c r="B429" s="306" t="s">
        <v>427</v>
      </c>
      <c r="C429" s="8" t="s">
        <v>120</v>
      </c>
      <c r="D429" s="28" t="s">
        <v>7</v>
      </c>
      <c r="E429" s="49" t="s">
        <v>6</v>
      </c>
      <c r="F429" s="69" t="s">
        <v>491</v>
      </c>
      <c r="G429" s="76" t="s">
        <v>111</v>
      </c>
      <c r="H429" s="481">
        <v>38000</v>
      </c>
      <c r="I429" s="308">
        <f>2660+35340</f>
        <v>38000</v>
      </c>
      <c r="J429" s="462"/>
      <c r="K429" s="462"/>
      <c r="L429" s="462"/>
      <c r="M429" s="462"/>
      <c r="N429" s="462"/>
      <c r="O429" s="452">
        <v>38000</v>
      </c>
      <c r="P429" s="452">
        <f t="shared" si="104"/>
        <v>100</v>
      </c>
    </row>
    <row r="430" spans="1:16" ht="28.5" customHeight="1" x14ac:dyDescent="0.3">
      <c r="A430" s="122"/>
      <c r="B430" s="90" t="s">
        <v>410</v>
      </c>
      <c r="C430" s="8" t="s">
        <v>120</v>
      </c>
      <c r="D430" s="28" t="s">
        <v>11</v>
      </c>
      <c r="E430" s="49"/>
      <c r="F430" s="28"/>
      <c r="G430" s="9"/>
      <c r="H430" s="467">
        <f t="shared" ref="H430:I438" si="109">H431</f>
        <v>71669.400000000009</v>
      </c>
      <c r="I430" s="308">
        <f t="shared" si="109"/>
        <v>71669.399999999994</v>
      </c>
      <c r="J430" s="462"/>
      <c r="K430" s="462"/>
      <c r="L430" s="462"/>
      <c r="M430" s="462"/>
      <c r="N430" s="462"/>
      <c r="O430" s="308">
        <f t="shared" ref="O430:O433" si="110">O431</f>
        <v>55961.993600000002</v>
      </c>
      <c r="P430" s="452">
        <f t="shared" si="104"/>
        <v>78.083524628363023</v>
      </c>
    </row>
    <row r="431" spans="1:16" ht="28.5" customHeight="1" x14ac:dyDescent="0.3">
      <c r="A431" s="122"/>
      <c r="B431" s="90" t="s">
        <v>411</v>
      </c>
      <c r="C431" s="8" t="s">
        <v>120</v>
      </c>
      <c r="D431" s="28" t="s">
        <v>11</v>
      </c>
      <c r="E431" s="49" t="s">
        <v>6</v>
      </c>
      <c r="F431" s="28"/>
      <c r="G431" s="9"/>
      <c r="H431" s="467">
        <f t="shared" si="109"/>
        <v>71669.400000000009</v>
      </c>
      <c r="I431" s="308">
        <f t="shared" si="109"/>
        <v>71669.399999999994</v>
      </c>
      <c r="J431" s="462"/>
      <c r="K431" s="462"/>
      <c r="L431" s="462"/>
      <c r="M431" s="462"/>
      <c r="N431" s="462"/>
      <c r="O431" s="308">
        <f t="shared" si="110"/>
        <v>55961.993600000002</v>
      </c>
      <c r="P431" s="452">
        <f t="shared" si="104"/>
        <v>78.083524628363023</v>
      </c>
    </row>
    <row r="432" spans="1:16" ht="60" customHeight="1" x14ac:dyDescent="0.3">
      <c r="A432" s="122"/>
      <c r="B432" s="115" t="s">
        <v>549</v>
      </c>
      <c r="C432" s="8" t="s">
        <v>120</v>
      </c>
      <c r="D432" s="28" t="s">
        <v>11</v>
      </c>
      <c r="E432" s="49" t="s">
        <v>6</v>
      </c>
      <c r="F432" s="28" t="s">
        <v>222</v>
      </c>
      <c r="G432" s="9"/>
      <c r="H432" s="467">
        <f t="shared" si="109"/>
        <v>71669.400000000009</v>
      </c>
      <c r="I432" s="308">
        <f t="shared" si="109"/>
        <v>71669.399999999994</v>
      </c>
      <c r="J432" s="462"/>
      <c r="K432" s="462"/>
      <c r="L432" s="462"/>
      <c r="M432" s="462"/>
      <c r="N432" s="462"/>
      <c r="O432" s="308">
        <f t="shared" si="110"/>
        <v>55961.993600000002</v>
      </c>
      <c r="P432" s="452">
        <f t="shared" si="104"/>
        <v>78.083524628363023</v>
      </c>
    </row>
    <row r="433" spans="1:24" ht="42.75" customHeight="1" x14ac:dyDescent="0.3">
      <c r="A433" s="122"/>
      <c r="B433" s="90" t="s">
        <v>342</v>
      </c>
      <c r="C433" s="8" t="s">
        <v>120</v>
      </c>
      <c r="D433" s="28" t="s">
        <v>11</v>
      </c>
      <c r="E433" s="49" t="s">
        <v>6</v>
      </c>
      <c r="F433" s="28" t="s">
        <v>341</v>
      </c>
      <c r="G433" s="9"/>
      <c r="H433" s="467">
        <f t="shared" si="109"/>
        <v>71669.400000000009</v>
      </c>
      <c r="I433" s="308">
        <f t="shared" si="109"/>
        <v>71669.399999999994</v>
      </c>
      <c r="J433" s="462"/>
      <c r="K433" s="462"/>
      <c r="L433" s="462"/>
      <c r="M433" s="462"/>
      <c r="N433" s="462"/>
      <c r="O433" s="308">
        <f t="shared" si="110"/>
        <v>55961.993600000002</v>
      </c>
      <c r="P433" s="452">
        <f t="shared" si="104"/>
        <v>78.083524628363023</v>
      </c>
    </row>
    <row r="434" spans="1:24" ht="46.5" customHeight="1" x14ac:dyDescent="0.3">
      <c r="A434" s="122"/>
      <c r="B434" s="90" t="s">
        <v>413</v>
      </c>
      <c r="C434" s="8" t="s">
        <v>120</v>
      </c>
      <c r="D434" s="28" t="s">
        <v>11</v>
      </c>
      <c r="E434" s="49" t="s">
        <v>6</v>
      </c>
      <c r="F434" s="28" t="s">
        <v>412</v>
      </c>
      <c r="G434" s="9"/>
      <c r="H434" s="467">
        <f>H438+H435</f>
        <v>71669.400000000009</v>
      </c>
      <c r="I434" s="308">
        <f>I438+I435</f>
        <v>71669.399999999994</v>
      </c>
      <c r="J434" s="308" t="e">
        <f>J438+#REF!+#REF!</f>
        <v>#REF!</v>
      </c>
      <c r="K434" s="308" t="e">
        <f>K438+#REF!+#REF!</f>
        <v>#REF!</v>
      </c>
      <c r="L434" s="308" t="e">
        <f>L438+#REF!+#REF!</f>
        <v>#REF!</v>
      </c>
      <c r="M434" s="308" t="e">
        <f>M438+#REF!+#REF!</f>
        <v>#REF!</v>
      </c>
      <c r="N434" s="308" t="e">
        <f>N438+#REF!+#REF!</f>
        <v>#REF!</v>
      </c>
      <c r="O434" s="308">
        <f>O438+O435</f>
        <v>55961.993600000002</v>
      </c>
      <c r="P434" s="452">
        <f t="shared" si="104"/>
        <v>78.083524628363023</v>
      </c>
    </row>
    <row r="435" spans="1:24" ht="63.75" customHeight="1" x14ac:dyDescent="0.3">
      <c r="A435" s="122"/>
      <c r="B435" s="90" t="s">
        <v>477</v>
      </c>
      <c r="C435" s="8" t="s">
        <v>120</v>
      </c>
      <c r="D435" s="28" t="s">
        <v>11</v>
      </c>
      <c r="E435" s="49" t="s">
        <v>6</v>
      </c>
      <c r="F435" s="28" t="s">
        <v>478</v>
      </c>
      <c r="G435" s="9"/>
      <c r="H435" s="467">
        <f>H437+H436</f>
        <v>9379.6</v>
      </c>
      <c r="I435" s="308">
        <f>I437+I436</f>
        <v>9379.5999999999985</v>
      </c>
      <c r="J435" s="308"/>
      <c r="K435" s="308"/>
      <c r="L435" s="308"/>
      <c r="M435" s="308"/>
      <c r="N435" s="308"/>
      <c r="O435" s="308">
        <f>O437+O436</f>
        <v>9252.81999</v>
      </c>
      <c r="P435" s="452">
        <f t="shared" si="104"/>
        <v>98.648343106315849</v>
      </c>
    </row>
    <row r="436" spans="1:24" ht="56.25" x14ac:dyDescent="0.3">
      <c r="A436" s="122"/>
      <c r="B436" s="306" t="s">
        <v>103</v>
      </c>
      <c r="C436" s="8" t="s">
        <v>120</v>
      </c>
      <c r="D436" s="28" t="s">
        <v>11</v>
      </c>
      <c r="E436" s="49" t="s">
        <v>6</v>
      </c>
      <c r="F436" s="28" t="s">
        <v>478</v>
      </c>
      <c r="G436" s="9" t="s">
        <v>83</v>
      </c>
      <c r="H436" s="468">
        <v>4828.6000000000004</v>
      </c>
      <c r="I436" s="308">
        <f>4771.1+100+100+91.6-234.1</f>
        <v>4828.6000000000004</v>
      </c>
      <c r="J436" s="308"/>
      <c r="K436" s="308"/>
      <c r="L436" s="308"/>
      <c r="M436" s="308"/>
      <c r="N436" s="308"/>
      <c r="O436" s="308">
        <v>4701.9571500000002</v>
      </c>
      <c r="P436" s="452">
        <f t="shared" si="104"/>
        <v>97.377234602162105</v>
      </c>
    </row>
    <row r="437" spans="1:24" ht="18.75" x14ac:dyDescent="0.3">
      <c r="A437" s="122"/>
      <c r="B437" s="306" t="s">
        <v>427</v>
      </c>
      <c r="C437" s="8" t="s">
        <v>120</v>
      </c>
      <c r="D437" s="28" t="s">
        <v>11</v>
      </c>
      <c r="E437" s="49" t="s">
        <v>6</v>
      </c>
      <c r="F437" s="28" t="s">
        <v>478</v>
      </c>
      <c r="G437" s="9" t="s">
        <v>111</v>
      </c>
      <c r="H437" s="468">
        <v>4551</v>
      </c>
      <c r="I437" s="308">
        <f>1847.4+2900-100-91.6-4.8</f>
        <v>4550.9999999999991</v>
      </c>
      <c r="J437" s="308"/>
      <c r="K437" s="308"/>
      <c r="L437" s="308"/>
      <c r="M437" s="308"/>
      <c r="N437" s="308"/>
      <c r="O437" s="308">
        <v>4550.8628399999998</v>
      </c>
      <c r="P437" s="452">
        <f t="shared" si="104"/>
        <v>99.99698615688861</v>
      </c>
    </row>
    <row r="438" spans="1:24" ht="265.5" customHeight="1" x14ac:dyDescent="0.55000000000000004">
      <c r="A438" s="122"/>
      <c r="B438" s="313" t="s">
        <v>452</v>
      </c>
      <c r="C438" s="8" t="s">
        <v>120</v>
      </c>
      <c r="D438" s="28" t="s">
        <v>11</v>
      </c>
      <c r="E438" s="49" t="s">
        <v>6</v>
      </c>
      <c r="F438" s="28" t="s">
        <v>415</v>
      </c>
      <c r="G438" s="9"/>
      <c r="H438" s="467">
        <f t="shared" si="109"/>
        <v>62289.8</v>
      </c>
      <c r="I438" s="308">
        <f t="shared" si="109"/>
        <v>62289.8</v>
      </c>
      <c r="J438" s="462"/>
      <c r="K438" s="462"/>
      <c r="L438" s="462"/>
      <c r="M438" s="462"/>
      <c r="N438" s="462"/>
      <c r="O438" s="452">
        <f>O439</f>
        <v>46709.173609999998</v>
      </c>
      <c r="P438" s="452">
        <f t="shared" si="104"/>
        <v>74.986873629390359</v>
      </c>
      <c r="Q438" s="376"/>
      <c r="S438" s="582"/>
      <c r="T438" s="582"/>
      <c r="U438" s="582"/>
      <c r="V438" s="582"/>
      <c r="W438" s="582"/>
      <c r="X438" s="582"/>
    </row>
    <row r="439" spans="1:24" ht="18.75" customHeight="1" x14ac:dyDescent="0.3">
      <c r="A439" s="122"/>
      <c r="B439" s="90" t="s">
        <v>112</v>
      </c>
      <c r="C439" s="8" t="s">
        <v>120</v>
      </c>
      <c r="D439" s="28" t="s">
        <v>11</v>
      </c>
      <c r="E439" s="49" t="s">
        <v>6</v>
      </c>
      <c r="F439" s="28" t="s">
        <v>415</v>
      </c>
      <c r="G439" s="9" t="s">
        <v>111</v>
      </c>
      <c r="H439" s="468">
        <v>62289.8</v>
      </c>
      <c r="I439" s="308">
        <f>48500-580+5354.7+14369.8-5354.7</f>
        <v>62289.8</v>
      </c>
      <c r="J439" s="462"/>
      <c r="K439" s="462"/>
      <c r="L439" s="462"/>
      <c r="M439" s="462"/>
      <c r="N439" s="462"/>
      <c r="O439" s="452">
        <v>46709.173609999998</v>
      </c>
      <c r="P439" s="452">
        <f t="shared" si="104"/>
        <v>74.986873629390359</v>
      </c>
    </row>
    <row r="440" spans="1:24" ht="24" customHeight="1" x14ac:dyDescent="0.3">
      <c r="A440" s="122"/>
      <c r="B440" s="15" t="s">
        <v>28</v>
      </c>
      <c r="C440" s="6" t="s">
        <v>120</v>
      </c>
      <c r="D440" s="7" t="s">
        <v>23</v>
      </c>
      <c r="E440" s="49"/>
      <c r="F440" s="8"/>
      <c r="G440" s="9"/>
      <c r="H440" s="467">
        <f t="shared" ref="H440:I444" si="111">H441</f>
        <v>6</v>
      </c>
      <c r="I440" s="308">
        <f t="shared" si="111"/>
        <v>6</v>
      </c>
      <c r="J440" s="462"/>
      <c r="K440" s="462"/>
      <c r="L440" s="462"/>
      <c r="M440" s="462"/>
      <c r="N440" s="462"/>
      <c r="O440" s="308">
        <f t="shared" ref="O440:O444" si="112">O441</f>
        <v>6</v>
      </c>
      <c r="P440" s="452">
        <f t="shared" si="104"/>
        <v>100</v>
      </c>
    </row>
    <row r="441" spans="1:24" ht="40.5" customHeight="1" x14ac:dyDescent="0.3">
      <c r="A441" s="122"/>
      <c r="B441" s="232" t="s">
        <v>80</v>
      </c>
      <c r="C441" s="8" t="s">
        <v>120</v>
      </c>
      <c r="D441" s="48" t="s">
        <v>23</v>
      </c>
      <c r="E441" s="48" t="s">
        <v>4</v>
      </c>
      <c r="F441" s="8"/>
      <c r="G441" s="9"/>
      <c r="H441" s="467">
        <f t="shared" si="111"/>
        <v>6</v>
      </c>
      <c r="I441" s="308">
        <f t="shared" si="111"/>
        <v>6</v>
      </c>
      <c r="J441" s="462"/>
      <c r="K441" s="462"/>
      <c r="L441" s="462"/>
      <c r="M441" s="462"/>
      <c r="N441" s="462"/>
      <c r="O441" s="308">
        <f t="shared" si="112"/>
        <v>6</v>
      </c>
      <c r="P441" s="452">
        <f t="shared" si="104"/>
        <v>100</v>
      </c>
    </row>
    <row r="442" spans="1:24" ht="63.75" customHeight="1" x14ac:dyDescent="0.3">
      <c r="A442" s="122"/>
      <c r="B442" s="231" t="s">
        <v>550</v>
      </c>
      <c r="C442" s="8" t="s">
        <v>120</v>
      </c>
      <c r="D442" s="9" t="s">
        <v>23</v>
      </c>
      <c r="E442" s="9" t="s">
        <v>4</v>
      </c>
      <c r="F442" s="8" t="s">
        <v>223</v>
      </c>
      <c r="G442" s="2"/>
      <c r="H442" s="467">
        <f t="shared" si="111"/>
        <v>6</v>
      </c>
      <c r="I442" s="308">
        <f t="shared" si="111"/>
        <v>6</v>
      </c>
      <c r="J442" s="462"/>
      <c r="K442" s="462"/>
      <c r="L442" s="462"/>
      <c r="M442" s="462"/>
      <c r="N442" s="462"/>
      <c r="O442" s="308">
        <f t="shared" si="112"/>
        <v>6</v>
      </c>
      <c r="P442" s="452">
        <f t="shared" si="104"/>
        <v>100</v>
      </c>
    </row>
    <row r="443" spans="1:24" ht="99.75" customHeight="1" x14ac:dyDescent="0.3">
      <c r="A443" s="122"/>
      <c r="B443" s="245" t="s">
        <v>625</v>
      </c>
      <c r="C443" s="8" t="s">
        <v>120</v>
      </c>
      <c r="D443" s="9" t="s">
        <v>23</v>
      </c>
      <c r="E443" s="9" t="s">
        <v>4</v>
      </c>
      <c r="F443" s="8" t="s">
        <v>606</v>
      </c>
      <c r="G443" s="2"/>
      <c r="H443" s="467">
        <f t="shared" si="111"/>
        <v>6</v>
      </c>
      <c r="I443" s="308">
        <f t="shared" si="111"/>
        <v>6</v>
      </c>
      <c r="J443" s="462"/>
      <c r="K443" s="462"/>
      <c r="L443" s="462"/>
      <c r="M443" s="462"/>
      <c r="N443" s="462"/>
      <c r="O443" s="308">
        <f t="shared" si="112"/>
        <v>6</v>
      </c>
      <c r="P443" s="452">
        <f t="shared" si="104"/>
        <v>100</v>
      </c>
    </row>
    <row r="444" spans="1:24" ht="50.25" customHeight="1" x14ac:dyDescent="0.3">
      <c r="A444" s="122"/>
      <c r="B444" s="231" t="s">
        <v>145</v>
      </c>
      <c r="C444" s="8" t="s">
        <v>120</v>
      </c>
      <c r="D444" s="9" t="s">
        <v>23</v>
      </c>
      <c r="E444" s="9" t="s">
        <v>4</v>
      </c>
      <c r="F444" s="8" t="s">
        <v>607</v>
      </c>
      <c r="G444" s="2"/>
      <c r="H444" s="467">
        <f t="shared" si="111"/>
        <v>6</v>
      </c>
      <c r="I444" s="308">
        <f t="shared" si="111"/>
        <v>6</v>
      </c>
      <c r="J444" s="462"/>
      <c r="K444" s="462"/>
      <c r="L444" s="462"/>
      <c r="M444" s="462"/>
      <c r="N444" s="462"/>
      <c r="O444" s="308">
        <f t="shared" si="112"/>
        <v>6</v>
      </c>
      <c r="P444" s="452">
        <f t="shared" si="104"/>
        <v>100</v>
      </c>
    </row>
    <row r="445" spans="1:24" ht="30" customHeight="1" x14ac:dyDescent="0.3">
      <c r="A445" s="122"/>
      <c r="B445" s="230" t="s">
        <v>292</v>
      </c>
      <c r="C445" s="8" t="s">
        <v>120</v>
      </c>
      <c r="D445" s="9" t="s">
        <v>23</v>
      </c>
      <c r="E445" s="9" t="s">
        <v>4</v>
      </c>
      <c r="F445" s="8" t="s">
        <v>607</v>
      </c>
      <c r="G445" s="2" t="s">
        <v>291</v>
      </c>
      <c r="H445" s="468">
        <v>6</v>
      </c>
      <c r="I445" s="308">
        <v>6</v>
      </c>
      <c r="J445" s="462"/>
      <c r="K445" s="462"/>
      <c r="L445" s="462"/>
      <c r="M445" s="462"/>
      <c r="N445" s="462"/>
      <c r="O445" s="452">
        <v>6</v>
      </c>
      <c r="P445" s="452">
        <f t="shared" si="104"/>
        <v>100</v>
      </c>
    </row>
    <row r="446" spans="1:24" ht="30" customHeight="1" x14ac:dyDescent="0.3">
      <c r="A446" s="122"/>
      <c r="B446" s="396" t="s">
        <v>69</v>
      </c>
      <c r="C446" s="8" t="s">
        <v>120</v>
      </c>
      <c r="D446" s="9" t="s">
        <v>26</v>
      </c>
      <c r="E446" s="9"/>
      <c r="F446" s="8"/>
      <c r="G446" s="2"/>
      <c r="H446" s="467">
        <f t="shared" ref="H446:I447" si="113">H447</f>
        <v>79784</v>
      </c>
      <c r="I446" s="308">
        <f t="shared" si="113"/>
        <v>79784</v>
      </c>
      <c r="J446" s="462"/>
      <c r="K446" s="462"/>
      <c r="L446" s="462"/>
      <c r="M446" s="462"/>
      <c r="N446" s="462"/>
      <c r="O446" s="308">
        <f t="shared" ref="O446:O447" si="114">O447</f>
        <v>70336.694950000005</v>
      </c>
      <c r="P446" s="452">
        <f t="shared" si="104"/>
        <v>88.158897711320577</v>
      </c>
    </row>
    <row r="447" spans="1:24" ht="18.75" x14ac:dyDescent="0.3">
      <c r="A447" s="122"/>
      <c r="B447" s="396" t="s">
        <v>479</v>
      </c>
      <c r="C447" s="8" t="s">
        <v>120</v>
      </c>
      <c r="D447" s="9" t="s">
        <v>26</v>
      </c>
      <c r="E447" s="9" t="s">
        <v>3</v>
      </c>
      <c r="F447" s="8"/>
      <c r="G447" s="2"/>
      <c r="H447" s="467">
        <f t="shared" si="113"/>
        <v>79784</v>
      </c>
      <c r="I447" s="308">
        <f t="shared" si="113"/>
        <v>79784</v>
      </c>
      <c r="J447" s="462"/>
      <c r="K447" s="462"/>
      <c r="L447" s="462"/>
      <c r="M447" s="462"/>
      <c r="N447" s="462"/>
      <c r="O447" s="308">
        <f t="shared" si="114"/>
        <v>70336.694950000005</v>
      </c>
      <c r="P447" s="452">
        <f t="shared" si="104"/>
        <v>88.158897711320577</v>
      </c>
    </row>
    <row r="448" spans="1:24" ht="67.5" customHeight="1" x14ac:dyDescent="0.3">
      <c r="A448" s="122"/>
      <c r="B448" s="115" t="s">
        <v>549</v>
      </c>
      <c r="C448" s="8" t="s">
        <v>120</v>
      </c>
      <c r="D448" s="9" t="s">
        <v>26</v>
      </c>
      <c r="E448" s="9" t="s">
        <v>3</v>
      </c>
      <c r="F448" s="8" t="s">
        <v>222</v>
      </c>
      <c r="G448" s="2"/>
      <c r="H448" s="467">
        <f>H449</f>
        <v>79784</v>
      </c>
      <c r="I448" s="308">
        <f>I449</f>
        <v>79784</v>
      </c>
      <c r="J448" s="462"/>
      <c r="K448" s="462"/>
      <c r="L448" s="462"/>
      <c r="M448" s="462"/>
      <c r="N448" s="462"/>
      <c r="O448" s="308">
        <f>O449</f>
        <v>70336.694950000005</v>
      </c>
      <c r="P448" s="452">
        <f t="shared" si="104"/>
        <v>88.158897711320577</v>
      </c>
    </row>
    <row r="449" spans="1:17" ht="51.75" customHeight="1" x14ac:dyDescent="0.3">
      <c r="A449" s="122"/>
      <c r="B449" s="90" t="s">
        <v>342</v>
      </c>
      <c r="C449" s="8" t="s">
        <v>120</v>
      </c>
      <c r="D449" s="9" t="s">
        <v>26</v>
      </c>
      <c r="E449" s="9" t="s">
        <v>3</v>
      </c>
      <c r="F449" s="8" t="s">
        <v>341</v>
      </c>
      <c r="G449" s="2"/>
      <c r="H449" s="467">
        <f>H450</f>
        <v>79784</v>
      </c>
      <c r="I449" s="308">
        <f>I450</f>
        <v>79784</v>
      </c>
      <c r="J449" s="462"/>
      <c r="K449" s="462"/>
      <c r="L449" s="462"/>
      <c r="M449" s="462"/>
      <c r="N449" s="462"/>
      <c r="O449" s="308">
        <f>O450</f>
        <v>70336.694950000005</v>
      </c>
      <c r="P449" s="452">
        <f t="shared" si="104"/>
        <v>88.158897711320577</v>
      </c>
    </row>
    <row r="450" spans="1:17" ht="45.75" customHeight="1" x14ac:dyDescent="0.3">
      <c r="A450" s="122"/>
      <c r="B450" s="90" t="s">
        <v>413</v>
      </c>
      <c r="C450" s="8" t="s">
        <v>120</v>
      </c>
      <c r="D450" s="9" t="s">
        <v>26</v>
      </c>
      <c r="E450" s="9" t="s">
        <v>3</v>
      </c>
      <c r="F450" s="8" t="s">
        <v>412</v>
      </c>
      <c r="G450" s="2"/>
      <c r="H450" s="467">
        <f>H451+H454</f>
        <v>79784</v>
      </c>
      <c r="I450" s="308">
        <f>I451+I454</f>
        <v>79784</v>
      </c>
      <c r="J450" s="462"/>
      <c r="K450" s="462"/>
      <c r="L450" s="462"/>
      <c r="M450" s="462"/>
      <c r="N450" s="462"/>
      <c r="O450" s="308">
        <f>O451+O454</f>
        <v>70336.694950000005</v>
      </c>
      <c r="P450" s="452">
        <f t="shared" si="104"/>
        <v>88.158897711320577</v>
      </c>
    </row>
    <row r="451" spans="1:17" ht="63.75" customHeight="1" x14ac:dyDescent="0.3">
      <c r="A451" s="122"/>
      <c r="B451" s="90" t="s">
        <v>477</v>
      </c>
      <c r="C451" s="8" t="s">
        <v>120</v>
      </c>
      <c r="D451" s="9" t="s">
        <v>26</v>
      </c>
      <c r="E451" s="9" t="s">
        <v>3</v>
      </c>
      <c r="F451" s="8" t="s">
        <v>478</v>
      </c>
      <c r="G451" s="2"/>
      <c r="H451" s="467">
        <f>H453+H452</f>
        <v>11706</v>
      </c>
      <c r="I451" s="477">
        <f>I453+I452</f>
        <v>11706</v>
      </c>
      <c r="J451" s="462"/>
      <c r="K451" s="462"/>
      <c r="L451" s="462"/>
      <c r="M451" s="462"/>
      <c r="N451" s="462"/>
      <c r="O451" s="477">
        <f>O453+O452</f>
        <v>8126.1310700000004</v>
      </c>
      <c r="P451" s="452">
        <f t="shared" si="104"/>
        <v>69.418512472236458</v>
      </c>
    </row>
    <row r="452" spans="1:17" ht="57" customHeight="1" x14ac:dyDescent="0.3">
      <c r="A452" s="122"/>
      <c r="B452" s="306" t="s">
        <v>103</v>
      </c>
      <c r="C452" s="8" t="s">
        <v>120</v>
      </c>
      <c r="D452" s="9" t="s">
        <v>26</v>
      </c>
      <c r="E452" s="9" t="s">
        <v>3</v>
      </c>
      <c r="F452" s="28" t="s">
        <v>478</v>
      </c>
      <c r="G452" s="2" t="s">
        <v>83</v>
      </c>
      <c r="H452" s="467">
        <v>2350.9</v>
      </c>
      <c r="I452" s="308">
        <f>410.1+50+1+2000-50-60.2</f>
        <v>2350.9</v>
      </c>
      <c r="J452" s="462"/>
      <c r="K452" s="462"/>
      <c r="L452" s="462"/>
      <c r="M452" s="462"/>
      <c r="N452" s="462"/>
      <c r="O452" s="452">
        <v>2163.0829800000001</v>
      </c>
      <c r="P452" s="452">
        <f t="shared" si="104"/>
        <v>92.010846058956147</v>
      </c>
    </row>
    <row r="453" spans="1:17" ht="30" customHeight="1" x14ac:dyDescent="0.3">
      <c r="A453" s="122"/>
      <c r="B453" s="90" t="s">
        <v>112</v>
      </c>
      <c r="C453" s="8" t="s">
        <v>120</v>
      </c>
      <c r="D453" s="9" t="s">
        <v>26</v>
      </c>
      <c r="E453" s="9" t="s">
        <v>3</v>
      </c>
      <c r="F453" s="28" t="s">
        <v>478</v>
      </c>
      <c r="G453" s="2" t="s">
        <v>111</v>
      </c>
      <c r="H453" s="468">
        <v>9355.1</v>
      </c>
      <c r="I453" s="308">
        <f>13300+92+3300+160+2000-13300+50+2000+5498.2-3745.1</f>
        <v>9355.1</v>
      </c>
      <c r="J453" s="462"/>
      <c r="K453" s="462"/>
      <c r="L453" s="462"/>
      <c r="M453" s="462"/>
      <c r="N453" s="462"/>
      <c r="O453" s="452">
        <v>5963.0480900000002</v>
      </c>
      <c r="P453" s="452">
        <f t="shared" si="104"/>
        <v>63.741147502431829</v>
      </c>
    </row>
    <row r="454" spans="1:17" ht="123.75" customHeight="1" x14ac:dyDescent="0.3">
      <c r="A454" s="122"/>
      <c r="B454" s="90" t="s">
        <v>678</v>
      </c>
      <c r="C454" s="8" t="s">
        <v>120</v>
      </c>
      <c r="D454" s="9" t="s">
        <v>26</v>
      </c>
      <c r="E454" s="9" t="s">
        <v>3</v>
      </c>
      <c r="F454" s="28" t="s">
        <v>491</v>
      </c>
      <c r="G454" s="2"/>
      <c r="H454" s="467">
        <f>H455</f>
        <v>68078</v>
      </c>
      <c r="I454" s="308">
        <f>I455</f>
        <v>68078</v>
      </c>
      <c r="J454" s="462"/>
      <c r="K454" s="462"/>
      <c r="L454" s="462"/>
      <c r="M454" s="462"/>
      <c r="N454" s="462"/>
      <c r="O454" s="452">
        <f>O455</f>
        <v>62210.563880000002</v>
      </c>
      <c r="P454" s="452">
        <f t="shared" si="104"/>
        <v>91.381303622315585</v>
      </c>
    </row>
    <row r="455" spans="1:17" ht="30" customHeight="1" x14ac:dyDescent="0.3">
      <c r="A455" s="122"/>
      <c r="B455" s="90" t="s">
        <v>112</v>
      </c>
      <c r="C455" s="8" t="s">
        <v>120</v>
      </c>
      <c r="D455" s="9" t="s">
        <v>26</v>
      </c>
      <c r="E455" s="9" t="s">
        <v>3</v>
      </c>
      <c r="F455" s="28" t="s">
        <v>491</v>
      </c>
      <c r="G455" s="2" t="s">
        <v>111</v>
      </c>
      <c r="H455" s="467">
        <v>68078</v>
      </c>
      <c r="I455" s="308">
        <f>19625.1+29297+8045.9+8600+13884.4-6000-2000+3357.2-5498.2-1233.4</f>
        <v>68078</v>
      </c>
      <c r="J455" s="462"/>
      <c r="K455" s="462"/>
      <c r="L455" s="462"/>
      <c r="M455" s="462"/>
      <c r="N455" s="462"/>
      <c r="O455" s="452">
        <v>62210.563880000002</v>
      </c>
      <c r="P455" s="452">
        <f t="shared" si="104"/>
        <v>91.381303622315585</v>
      </c>
    </row>
    <row r="456" spans="1:17" ht="18.75" x14ac:dyDescent="0.3">
      <c r="B456" s="82"/>
      <c r="C456" s="8"/>
      <c r="D456" s="28"/>
      <c r="E456" s="49"/>
      <c r="F456" s="28"/>
      <c r="G456" s="2"/>
      <c r="H456" s="468"/>
      <c r="I456" s="308"/>
      <c r="J456" s="462"/>
      <c r="K456" s="462"/>
      <c r="L456" s="462"/>
      <c r="M456" s="462"/>
      <c r="N456" s="462"/>
      <c r="O456" s="36"/>
      <c r="P456" s="434"/>
    </row>
    <row r="457" spans="1:17" ht="60" customHeight="1" x14ac:dyDescent="0.3">
      <c r="A457" s="24" t="s">
        <v>44</v>
      </c>
      <c r="B457" s="85" t="s">
        <v>50</v>
      </c>
      <c r="C457" s="18" t="s">
        <v>20</v>
      </c>
      <c r="D457" s="19"/>
      <c r="E457" s="19"/>
      <c r="F457" s="19"/>
      <c r="G457" s="19"/>
      <c r="H457" s="539">
        <f>H458+H588</f>
        <v>2191430.7294999994</v>
      </c>
      <c r="I457" s="469">
        <f>I458+I588</f>
        <v>2191430.7294999999</v>
      </c>
      <c r="J457" s="462"/>
      <c r="K457" s="462"/>
      <c r="L457" s="462"/>
      <c r="M457" s="462"/>
      <c r="N457" s="462"/>
      <c r="O457" s="469">
        <f>O458+O588</f>
        <v>2137364.9879399999</v>
      </c>
      <c r="P457" s="464">
        <f t="shared" si="104"/>
        <v>97.532856465313159</v>
      </c>
      <c r="Q457" s="365"/>
    </row>
    <row r="458" spans="1:17" ht="42" customHeight="1" x14ac:dyDescent="0.3">
      <c r="B458" s="116" t="s">
        <v>0</v>
      </c>
      <c r="C458" s="6" t="s">
        <v>20</v>
      </c>
      <c r="D458" s="11" t="s">
        <v>7</v>
      </c>
      <c r="E458" s="11"/>
      <c r="F458" s="8"/>
      <c r="G458" s="11"/>
      <c r="H458" s="465">
        <f>H459+H480+H543+H549+H559+H522</f>
        <v>2179138.3294999995</v>
      </c>
      <c r="I458" s="65">
        <f>I459+I480+I543+I549+I559+I522</f>
        <v>2179138.3295</v>
      </c>
      <c r="J458" s="462"/>
      <c r="K458" s="462"/>
      <c r="L458" s="462"/>
      <c r="M458" s="462"/>
      <c r="N458" s="462"/>
      <c r="O458" s="65">
        <f>O459+O480+O543+O549+O559+O522</f>
        <v>2125072.58794</v>
      </c>
      <c r="P458" s="452">
        <f t="shared" si="104"/>
        <v>97.518939443720157</v>
      </c>
    </row>
    <row r="459" spans="1:17" ht="18.75" x14ac:dyDescent="0.3">
      <c r="B459" s="94" t="s">
        <v>2</v>
      </c>
      <c r="C459" s="71" t="s">
        <v>20</v>
      </c>
      <c r="D459" s="73" t="s">
        <v>7</v>
      </c>
      <c r="E459" s="73" t="s">
        <v>3</v>
      </c>
      <c r="F459" s="71"/>
      <c r="G459" s="73"/>
      <c r="H459" s="465">
        <f>H465+H460</f>
        <v>738908.24003999995</v>
      </c>
      <c r="I459" s="472">
        <f>I465+I460</f>
        <v>738908.24004000006</v>
      </c>
      <c r="J459" s="462"/>
      <c r="K459" s="462"/>
      <c r="L459" s="462"/>
      <c r="M459" s="462"/>
      <c r="N459" s="462"/>
      <c r="O459" s="472">
        <f>O465+O460</f>
        <v>732537.57829000009</v>
      </c>
      <c r="P459" s="452">
        <f t="shared" si="104"/>
        <v>99.137827756575689</v>
      </c>
    </row>
    <row r="460" spans="1:17" ht="81.75" customHeight="1" x14ac:dyDescent="0.3">
      <c r="B460" s="306" t="s">
        <v>457</v>
      </c>
      <c r="C460" s="8" t="s">
        <v>20</v>
      </c>
      <c r="D460" s="2" t="s">
        <v>7</v>
      </c>
      <c r="E460" s="2" t="s">
        <v>3</v>
      </c>
      <c r="F460" s="8" t="s">
        <v>315</v>
      </c>
      <c r="G460" s="8"/>
      <c r="H460" s="465">
        <f t="shared" ref="H460:I461" si="115">H461</f>
        <v>1029.2819999999999</v>
      </c>
      <c r="I460" s="472">
        <f t="shared" si="115"/>
        <v>1029.2820000000002</v>
      </c>
      <c r="J460" s="462"/>
      <c r="K460" s="462"/>
      <c r="L460" s="462"/>
      <c r="M460" s="462"/>
      <c r="N460" s="462"/>
      <c r="O460" s="472">
        <f t="shared" ref="O460:O461" si="116">O461</f>
        <v>1029.2819999999999</v>
      </c>
      <c r="P460" s="452">
        <f t="shared" si="104"/>
        <v>99.999999999999972</v>
      </c>
    </row>
    <row r="461" spans="1:17" ht="45.75" customHeight="1" x14ac:dyDescent="0.3">
      <c r="B461" s="306" t="s">
        <v>378</v>
      </c>
      <c r="C461" s="8" t="s">
        <v>20</v>
      </c>
      <c r="D461" s="2" t="s">
        <v>7</v>
      </c>
      <c r="E461" s="2" t="s">
        <v>3</v>
      </c>
      <c r="F461" s="8" t="s">
        <v>377</v>
      </c>
      <c r="G461" s="8"/>
      <c r="H461" s="465">
        <f t="shared" si="115"/>
        <v>1029.2819999999999</v>
      </c>
      <c r="I461" s="472">
        <f t="shared" si="115"/>
        <v>1029.2820000000002</v>
      </c>
      <c r="J461" s="462"/>
      <c r="K461" s="462"/>
      <c r="L461" s="462"/>
      <c r="M461" s="462"/>
      <c r="N461" s="462"/>
      <c r="O461" s="472">
        <f t="shared" si="116"/>
        <v>1029.2819999999999</v>
      </c>
      <c r="P461" s="452">
        <f t="shared" si="104"/>
        <v>99.999999999999972</v>
      </c>
    </row>
    <row r="462" spans="1:17" ht="81.75" customHeight="1" x14ac:dyDescent="0.3">
      <c r="B462" s="306" t="s">
        <v>472</v>
      </c>
      <c r="C462" s="8" t="s">
        <v>20</v>
      </c>
      <c r="D462" s="2" t="s">
        <v>7</v>
      </c>
      <c r="E462" s="2" t="s">
        <v>3</v>
      </c>
      <c r="F462" s="8" t="s">
        <v>389</v>
      </c>
      <c r="G462" s="8"/>
      <c r="H462" s="465">
        <f>H464+H463</f>
        <v>1029.2819999999999</v>
      </c>
      <c r="I462" s="472">
        <f>I464+I463</f>
        <v>1029.2820000000002</v>
      </c>
      <c r="J462" s="462"/>
      <c r="K462" s="462"/>
      <c r="L462" s="462"/>
      <c r="M462" s="462"/>
      <c r="N462" s="462"/>
      <c r="O462" s="472">
        <f>O464+O463</f>
        <v>1029.2819999999999</v>
      </c>
      <c r="P462" s="452">
        <f t="shared" si="104"/>
        <v>99.999999999999972</v>
      </c>
    </row>
    <row r="463" spans="1:17" ht="18.75" x14ac:dyDescent="0.3">
      <c r="B463" s="159" t="s">
        <v>107</v>
      </c>
      <c r="C463" s="8" t="s">
        <v>20</v>
      </c>
      <c r="D463" s="2" t="s">
        <v>7</v>
      </c>
      <c r="E463" s="2" t="s">
        <v>3</v>
      </c>
      <c r="F463" s="8" t="s">
        <v>389</v>
      </c>
      <c r="G463" s="8" t="s">
        <v>106</v>
      </c>
      <c r="H463" s="465">
        <v>694.66099999999994</v>
      </c>
      <c r="I463" s="472">
        <f>203.2+491.5-0.039</f>
        <v>694.66100000000006</v>
      </c>
      <c r="J463" s="462"/>
      <c r="K463" s="462"/>
      <c r="L463" s="462"/>
      <c r="M463" s="462"/>
      <c r="N463" s="462"/>
      <c r="O463" s="452">
        <v>694.66099999999994</v>
      </c>
      <c r="P463" s="452">
        <f t="shared" si="104"/>
        <v>99.999999999999986</v>
      </c>
    </row>
    <row r="464" spans="1:17" ht="30.75" customHeight="1" x14ac:dyDescent="0.3">
      <c r="B464" s="428" t="s">
        <v>114</v>
      </c>
      <c r="C464" s="8" t="s">
        <v>20</v>
      </c>
      <c r="D464" s="2" t="s">
        <v>7</v>
      </c>
      <c r="E464" s="2" t="s">
        <v>3</v>
      </c>
      <c r="F464" s="8" t="s">
        <v>389</v>
      </c>
      <c r="G464" s="8" t="s">
        <v>113</v>
      </c>
      <c r="H464" s="465">
        <v>334.62099999999998</v>
      </c>
      <c r="I464" s="65">
        <f>334.7-0.079</f>
        <v>334.62099999999998</v>
      </c>
      <c r="J464" s="462"/>
      <c r="K464" s="462"/>
      <c r="L464" s="462"/>
      <c r="M464" s="462"/>
      <c r="N464" s="462"/>
      <c r="O464" s="452">
        <v>334.62099999999998</v>
      </c>
      <c r="P464" s="452">
        <f t="shared" si="104"/>
        <v>100</v>
      </c>
    </row>
    <row r="465" spans="1:22" ht="65.25" customHeight="1" x14ac:dyDescent="0.3">
      <c r="B465" s="94" t="s">
        <v>551</v>
      </c>
      <c r="C465" s="71" t="s">
        <v>20</v>
      </c>
      <c r="D465" s="73" t="s">
        <v>7</v>
      </c>
      <c r="E465" s="73" t="s">
        <v>3</v>
      </c>
      <c r="F465" s="71" t="s">
        <v>244</v>
      </c>
      <c r="G465" s="73"/>
      <c r="H465" s="465">
        <f t="shared" ref="H465:I465" si="117">H466</f>
        <v>737878.95803999994</v>
      </c>
      <c r="I465" s="65">
        <f t="shared" si="117"/>
        <v>737878.95804000006</v>
      </c>
      <c r="J465" s="462"/>
      <c r="K465" s="462"/>
      <c r="L465" s="462"/>
      <c r="M465" s="462"/>
      <c r="N465" s="462"/>
      <c r="O465" s="456">
        <f t="shared" ref="O465" si="118">O466</f>
        <v>731508.29629000009</v>
      </c>
      <c r="P465" s="452">
        <f t="shared" si="104"/>
        <v>99.136625095405606</v>
      </c>
    </row>
    <row r="466" spans="1:22" ht="42" customHeight="1" x14ac:dyDescent="0.3">
      <c r="B466" s="94" t="s">
        <v>131</v>
      </c>
      <c r="C466" s="71" t="s">
        <v>20</v>
      </c>
      <c r="D466" s="73" t="s">
        <v>7</v>
      </c>
      <c r="E466" s="73" t="s">
        <v>3</v>
      </c>
      <c r="F466" s="71" t="s">
        <v>245</v>
      </c>
      <c r="G466" s="73"/>
      <c r="H466" s="465">
        <f>H473+H475+H470+H467+H478</f>
        <v>737878.95803999994</v>
      </c>
      <c r="I466" s="472">
        <f>I473+I475+I470+I467+I478</f>
        <v>737878.95804000006</v>
      </c>
      <c r="J466" s="462"/>
      <c r="K466" s="462"/>
      <c r="L466" s="462"/>
      <c r="M466" s="462"/>
      <c r="N466" s="462"/>
      <c r="O466" s="496">
        <f>O473+O475+O470+O467+O478</f>
        <v>731508.29629000009</v>
      </c>
      <c r="P466" s="452">
        <f t="shared" si="104"/>
        <v>99.136625095405606</v>
      </c>
    </row>
    <row r="467" spans="1:22" ht="62.25" customHeight="1" x14ac:dyDescent="0.3">
      <c r="B467" s="94" t="s">
        <v>143</v>
      </c>
      <c r="C467" s="71" t="s">
        <v>20</v>
      </c>
      <c r="D467" s="73" t="s">
        <v>7</v>
      </c>
      <c r="E467" s="73" t="s">
        <v>3</v>
      </c>
      <c r="F467" s="71" t="s">
        <v>246</v>
      </c>
      <c r="G467" s="73"/>
      <c r="H467" s="465">
        <f>H468+H469</f>
        <v>28734.358039999999</v>
      </c>
      <c r="I467" s="65">
        <f>I468+I469</f>
        <v>28734.358039999996</v>
      </c>
      <c r="J467" s="462"/>
      <c r="K467" s="462"/>
      <c r="L467" s="462"/>
      <c r="M467" s="462"/>
      <c r="N467" s="462"/>
      <c r="O467" s="456">
        <f>O468+O469</f>
        <v>22521.007449999997</v>
      </c>
      <c r="P467" s="452">
        <f t="shared" ref="P467:P530" si="119">O467/I467*100</f>
        <v>78.37658115991097</v>
      </c>
    </row>
    <row r="468" spans="1:22" ht="35.25" customHeight="1" x14ac:dyDescent="0.35">
      <c r="B468" s="159" t="s">
        <v>107</v>
      </c>
      <c r="C468" s="71" t="s">
        <v>20</v>
      </c>
      <c r="D468" s="73" t="s">
        <v>7</v>
      </c>
      <c r="E468" s="73" t="s">
        <v>3</v>
      </c>
      <c r="F468" s="71" t="s">
        <v>246</v>
      </c>
      <c r="G468" s="73" t="s">
        <v>106</v>
      </c>
      <c r="H468" s="497">
        <v>26371.158039999998</v>
      </c>
      <c r="I468" s="65">
        <f>17173.4+4379.3-26.5-5+1069.4-900+696.1+248+246.9295-1028+615+977.6-8047.7+75+27.6+20158.3-36+7197.8-111.9+2066.7+56.82854+1604.1+1863.4+200+26.2-3.5-22168+16.1</f>
        <v>26371.158039999995</v>
      </c>
      <c r="J468" s="462"/>
      <c r="K468" s="462"/>
      <c r="L468" s="462"/>
      <c r="M468" s="462"/>
      <c r="N468" s="462"/>
      <c r="O468" s="452">
        <v>20158.723399999999</v>
      </c>
      <c r="P468" s="452">
        <f t="shared" si="119"/>
        <v>76.442313869656687</v>
      </c>
      <c r="Q468" s="339"/>
    </row>
    <row r="469" spans="1:22" ht="21.75" customHeight="1" x14ac:dyDescent="0.3">
      <c r="B469" s="373" t="s">
        <v>114</v>
      </c>
      <c r="C469" s="71" t="s">
        <v>20</v>
      </c>
      <c r="D469" s="73" t="s">
        <v>7</v>
      </c>
      <c r="E469" s="73" t="s">
        <v>3</v>
      </c>
      <c r="F469" s="71" t="s">
        <v>246</v>
      </c>
      <c r="G469" s="73" t="s">
        <v>113</v>
      </c>
      <c r="H469" s="497">
        <v>2363.1999999999998</v>
      </c>
      <c r="I469" s="65">
        <f>26.5+5+12+14.1+23+70.6+812+1181.5+145.9-0.3+89-16.1</f>
        <v>2363.1999999999998</v>
      </c>
      <c r="J469" s="462"/>
      <c r="K469" s="462"/>
      <c r="L469" s="462"/>
      <c r="M469" s="462"/>
      <c r="N469" s="462"/>
      <c r="O469" s="452">
        <v>2362.2840500000002</v>
      </c>
      <c r="P469" s="452">
        <f t="shared" si="119"/>
        <v>99.961241113744094</v>
      </c>
    </row>
    <row r="470" spans="1:22" ht="62.25" customHeight="1" x14ac:dyDescent="0.3">
      <c r="B470" s="329" t="s">
        <v>101</v>
      </c>
      <c r="C470" s="8" t="s">
        <v>20</v>
      </c>
      <c r="D470" s="2" t="s">
        <v>7</v>
      </c>
      <c r="E470" s="2" t="s">
        <v>3</v>
      </c>
      <c r="F470" s="8" t="s">
        <v>418</v>
      </c>
      <c r="G470" s="48"/>
      <c r="H470" s="467">
        <f>H471+H472</f>
        <v>239133</v>
      </c>
      <c r="I470" s="308">
        <f>I471+I472</f>
        <v>239133.00000000003</v>
      </c>
      <c r="J470" s="462"/>
      <c r="K470" s="462"/>
      <c r="L470" s="462"/>
      <c r="M470" s="462"/>
      <c r="N470" s="462"/>
      <c r="O470" s="452">
        <f>O471+O472</f>
        <v>238975.68884000002</v>
      </c>
      <c r="P470" s="452">
        <f t="shared" si="119"/>
        <v>99.9342160387734</v>
      </c>
    </row>
    <row r="471" spans="1:22" ht="35.25" customHeight="1" x14ac:dyDescent="0.3">
      <c r="B471" s="15" t="s">
        <v>107</v>
      </c>
      <c r="C471" s="8" t="s">
        <v>20</v>
      </c>
      <c r="D471" s="27" t="s">
        <v>7</v>
      </c>
      <c r="E471" s="27" t="s">
        <v>3</v>
      </c>
      <c r="F471" s="8" t="s">
        <v>418</v>
      </c>
      <c r="G471" s="27" t="s">
        <v>106</v>
      </c>
      <c r="H471" s="474">
        <v>226934.3</v>
      </c>
      <c r="I471" s="533">
        <f>208146.7+720.9+325+175+2082.2+21543.9+1279.1-79.6-140.3-300-2696+21-4143.6</f>
        <v>226934.30000000002</v>
      </c>
      <c r="J471" s="462"/>
      <c r="K471" s="462"/>
      <c r="L471" s="462"/>
      <c r="M471" s="462"/>
      <c r="N471" s="462"/>
      <c r="O471" s="452">
        <v>226777.24958</v>
      </c>
      <c r="P471" s="452">
        <f t="shared" si="119"/>
        <v>99.930794763065776</v>
      </c>
    </row>
    <row r="472" spans="1:22" ht="35.25" customHeight="1" x14ac:dyDescent="0.3">
      <c r="B472" s="328" t="s">
        <v>114</v>
      </c>
      <c r="C472" s="8" t="s">
        <v>20</v>
      </c>
      <c r="D472" s="48" t="s">
        <v>7</v>
      </c>
      <c r="E472" s="48" t="s">
        <v>3</v>
      </c>
      <c r="F472" s="8" t="s">
        <v>418</v>
      </c>
      <c r="G472" s="48" t="s">
        <v>113</v>
      </c>
      <c r="H472" s="474">
        <v>12198.7</v>
      </c>
      <c r="I472" s="308">
        <f>12193.4+8.7+215.2+631.5+145.9+79.6+140.3-500-24.8-691.1</f>
        <v>12198.7</v>
      </c>
      <c r="J472" s="462"/>
      <c r="K472" s="462"/>
      <c r="L472" s="462"/>
      <c r="M472" s="462"/>
      <c r="N472" s="462"/>
      <c r="O472" s="452">
        <v>12198.439259999999</v>
      </c>
      <c r="P472" s="452">
        <f t="shared" si="119"/>
        <v>99.997862559125139</v>
      </c>
    </row>
    <row r="473" spans="1:22" ht="174.75" customHeight="1" x14ac:dyDescent="0.3">
      <c r="B473" s="328" t="s">
        <v>357</v>
      </c>
      <c r="C473" s="8" t="s">
        <v>20</v>
      </c>
      <c r="D473" s="2" t="s">
        <v>7</v>
      </c>
      <c r="E473" s="2" t="s">
        <v>3</v>
      </c>
      <c r="F473" s="8" t="s">
        <v>247</v>
      </c>
      <c r="G473" s="2"/>
      <c r="H473" s="465">
        <f>H474</f>
        <v>4972</v>
      </c>
      <c r="I473" s="65">
        <f>I474</f>
        <v>4972</v>
      </c>
      <c r="J473" s="462"/>
      <c r="K473" s="462"/>
      <c r="L473" s="462"/>
      <c r="M473" s="462"/>
      <c r="N473" s="462"/>
      <c r="O473" s="452">
        <f>O474</f>
        <v>4972</v>
      </c>
      <c r="P473" s="452">
        <f t="shared" si="119"/>
        <v>100</v>
      </c>
    </row>
    <row r="474" spans="1:22" ht="33.75" customHeight="1" x14ac:dyDescent="0.3">
      <c r="B474" s="13" t="s">
        <v>107</v>
      </c>
      <c r="C474" s="8" t="s">
        <v>20</v>
      </c>
      <c r="D474" s="2" t="s">
        <v>7</v>
      </c>
      <c r="E474" s="2" t="s">
        <v>3</v>
      </c>
      <c r="F474" s="8" t="s">
        <v>247</v>
      </c>
      <c r="G474" s="2" t="s">
        <v>106</v>
      </c>
      <c r="H474" s="468">
        <v>4972</v>
      </c>
      <c r="I474" s="65">
        <f>3447.8+1224.2+300</f>
        <v>4972</v>
      </c>
      <c r="J474" s="462"/>
      <c r="K474" s="462"/>
      <c r="L474" s="462"/>
      <c r="M474" s="462"/>
      <c r="N474" s="462"/>
      <c r="O474" s="452">
        <v>4972</v>
      </c>
      <c r="P474" s="452">
        <f t="shared" si="119"/>
        <v>100</v>
      </c>
    </row>
    <row r="475" spans="1:22" ht="123.75" customHeight="1" x14ac:dyDescent="0.3">
      <c r="A475" s="68"/>
      <c r="B475" s="325" t="s">
        <v>374</v>
      </c>
      <c r="C475" s="71" t="s">
        <v>20</v>
      </c>
      <c r="D475" s="73" t="s">
        <v>7</v>
      </c>
      <c r="E475" s="73" t="s">
        <v>3</v>
      </c>
      <c r="F475" s="71" t="s">
        <v>248</v>
      </c>
      <c r="G475" s="73"/>
      <c r="H475" s="498">
        <f>H476+H477</f>
        <v>460189.6</v>
      </c>
      <c r="I475" s="535">
        <f>I476+I477</f>
        <v>460189.60000000003</v>
      </c>
      <c r="J475" s="462"/>
      <c r="K475" s="462"/>
      <c r="L475" s="462"/>
      <c r="M475" s="462"/>
      <c r="N475" s="462"/>
      <c r="O475" s="36">
        <f>O476+O477</f>
        <v>460189.6</v>
      </c>
      <c r="P475" s="452">
        <f t="shared" si="119"/>
        <v>99.999999999999986</v>
      </c>
      <c r="Q475" s="580"/>
      <c r="R475" s="546"/>
      <c r="S475" s="546"/>
      <c r="T475" s="546"/>
      <c r="U475" s="546"/>
      <c r="V475" s="546"/>
    </row>
    <row r="476" spans="1:22" ht="45" customHeight="1" x14ac:dyDescent="0.3">
      <c r="A476" s="68"/>
      <c r="B476" s="70" t="s">
        <v>107</v>
      </c>
      <c r="C476" s="71" t="s">
        <v>20</v>
      </c>
      <c r="D476" s="74" t="s">
        <v>7</v>
      </c>
      <c r="E476" s="74" t="s">
        <v>3</v>
      </c>
      <c r="F476" s="71" t="s">
        <v>248</v>
      </c>
      <c r="G476" s="74" t="s">
        <v>106</v>
      </c>
      <c r="H476" s="499">
        <v>436300.79999999999</v>
      </c>
      <c r="I476" s="535">
        <f>382427.4+6605+44532.4+2736</f>
        <v>436300.80000000005</v>
      </c>
      <c r="J476" s="462"/>
      <c r="K476" s="462"/>
      <c r="L476" s="462"/>
      <c r="M476" s="462"/>
      <c r="N476" s="462"/>
      <c r="O476" s="36">
        <v>436300.79999999999</v>
      </c>
      <c r="P476" s="452">
        <f t="shared" si="119"/>
        <v>99.999999999999986</v>
      </c>
    </row>
    <row r="477" spans="1:22" ht="36.75" customHeight="1" x14ac:dyDescent="0.3">
      <c r="B477" s="94" t="s">
        <v>114</v>
      </c>
      <c r="C477" s="71" t="s">
        <v>20</v>
      </c>
      <c r="D477" s="326" t="s">
        <v>7</v>
      </c>
      <c r="E477" s="326" t="s">
        <v>3</v>
      </c>
      <c r="F477" s="71" t="s">
        <v>248</v>
      </c>
      <c r="G477" s="326" t="s">
        <v>113</v>
      </c>
      <c r="H477" s="499">
        <v>23888.799999999999</v>
      </c>
      <c r="I477" s="535">
        <f>22166.4+500+1222.4</f>
        <v>23888.800000000003</v>
      </c>
      <c r="J477" s="462"/>
      <c r="K477" s="462"/>
      <c r="L477" s="462"/>
      <c r="M477" s="462"/>
      <c r="N477" s="462"/>
      <c r="O477" s="36">
        <v>23888.799999999999</v>
      </c>
      <c r="P477" s="452">
        <f t="shared" si="119"/>
        <v>99.999999999999986</v>
      </c>
    </row>
    <row r="478" spans="1:22" ht="75" x14ac:dyDescent="0.3">
      <c r="B478" s="94" t="s">
        <v>654</v>
      </c>
      <c r="C478" s="71" t="s">
        <v>20</v>
      </c>
      <c r="D478" s="326" t="s">
        <v>7</v>
      </c>
      <c r="E478" s="326" t="s">
        <v>3</v>
      </c>
      <c r="F478" s="71" t="s">
        <v>653</v>
      </c>
      <c r="G478" s="326"/>
      <c r="H478" s="499">
        <f>H479</f>
        <v>4850</v>
      </c>
      <c r="I478" s="536">
        <f>I479</f>
        <v>4850</v>
      </c>
      <c r="J478" s="462"/>
      <c r="K478" s="462"/>
      <c r="L478" s="462"/>
      <c r="M478" s="462"/>
      <c r="N478" s="462"/>
      <c r="O478" s="452">
        <f>O479</f>
        <v>4850</v>
      </c>
      <c r="P478" s="452">
        <f t="shared" si="119"/>
        <v>100</v>
      </c>
    </row>
    <row r="479" spans="1:22" ht="36.75" customHeight="1" x14ac:dyDescent="0.3">
      <c r="B479" s="70" t="s">
        <v>107</v>
      </c>
      <c r="C479" s="71" t="s">
        <v>20</v>
      </c>
      <c r="D479" s="326" t="s">
        <v>7</v>
      </c>
      <c r="E479" s="326" t="s">
        <v>3</v>
      </c>
      <c r="F479" s="71" t="s">
        <v>653</v>
      </c>
      <c r="G479" s="326" t="s">
        <v>106</v>
      </c>
      <c r="H479" s="499">
        <v>4850</v>
      </c>
      <c r="I479" s="535">
        <v>4850</v>
      </c>
      <c r="J479" s="462"/>
      <c r="K479" s="462"/>
      <c r="L479" s="462"/>
      <c r="M479" s="462"/>
      <c r="N479" s="462"/>
      <c r="O479" s="452">
        <v>4850</v>
      </c>
      <c r="P479" s="452">
        <f t="shared" si="119"/>
        <v>100</v>
      </c>
    </row>
    <row r="480" spans="1:22" ht="34.5" customHeight="1" x14ac:dyDescent="0.3">
      <c r="B480" s="84" t="s">
        <v>1</v>
      </c>
      <c r="C480" s="8" t="s">
        <v>20</v>
      </c>
      <c r="D480" s="2" t="s">
        <v>7</v>
      </c>
      <c r="E480" s="2" t="s">
        <v>6</v>
      </c>
      <c r="F480" s="8"/>
      <c r="G480" s="2"/>
      <c r="H480" s="465">
        <f>H485+H481</f>
        <v>1152771.2714599997</v>
      </c>
      <c r="I480" s="65">
        <f>I485+I481</f>
        <v>1152771.27146</v>
      </c>
      <c r="J480" s="462"/>
      <c r="K480" s="462"/>
      <c r="L480" s="462"/>
      <c r="M480" s="462"/>
      <c r="N480" s="462"/>
      <c r="O480" s="65">
        <f>O485+O481</f>
        <v>1107174.1142999998</v>
      </c>
      <c r="P480" s="452">
        <f t="shared" si="119"/>
        <v>96.044561632573405</v>
      </c>
    </row>
    <row r="481" spans="2:17" ht="82.5" customHeight="1" x14ac:dyDescent="0.3">
      <c r="B481" s="306" t="s">
        <v>457</v>
      </c>
      <c r="C481" s="8" t="s">
        <v>20</v>
      </c>
      <c r="D481" s="2" t="s">
        <v>7</v>
      </c>
      <c r="E481" s="2" t="s">
        <v>6</v>
      </c>
      <c r="F481" s="8" t="s">
        <v>315</v>
      </c>
      <c r="G481" s="8"/>
      <c r="H481" s="467">
        <f t="shared" ref="H481:I483" si="120">H482</f>
        <v>300</v>
      </c>
      <c r="I481" s="308">
        <f t="shared" si="120"/>
        <v>299.99999999999989</v>
      </c>
      <c r="J481" s="462"/>
      <c r="K481" s="462"/>
      <c r="L481" s="462"/>
      <c r="M481" s="462"/>
      <c r="N481" s="462"/>
      <c r="O481" s="308">
        <f t="shared" ref="O481:O483" si="121">O482</f>
        <v>300</v>
      </c>
      <c r="P481" s="452">
        <f t="shared" si="119"/>
        <v>100.00000000000004</v>
      </c>
    </row>
    <row r="482" spans="2:17" ht="45" customHeight="1" x14ac:dyDescent="0.3">
      <c r="B482" s="306" t="s">
        <v>378</v>
      </c>
      <c r="C482" s="8" t="s">
        <v>20</v>
      </c>
      <c r="D482" s="2" t="s">
        <v>7</v>
      </c>
      <c r="E482" s="2" t="s">
        <v>6</v>
      </c>
      <c r="F482" s="8" t="s">
        <v>377</v>
      </c>
      <c r="G482" s="8"/>
      <c r="H482" s="467">
        <f t="shared" si="120"/>
        <v>300</v>
      </c>
      <c r="I482" s="308">
        <f t="shared" si="120"/>
        <v>299.99999999999989</v>
      </c>
      <c r="J482" s="462"/>
      <c r="K482" s="462"/>
      <c r="L482" s="462"/>
      <c r="M482" s="462"/>
      <c r="N482" s="462"/>
      <c r="O482" s="308">
        <f t="shared" si="121"/>
        <v>300</v>
      </c>
      <c r="P482" s="452">
        <f t="shared" si="119"/>
        <v>100.00000000000004</v>
      </c>
    </row>
    <row r="483" spans="2:17" ht="78" customHeight="1" x14ac:dyDescent="0.3">
      <c r="B483" s="306" t="s">
        <v>472</v>
      </c>
      <c r="C483" s="8" t="s">
        <v>20</v>
      </c>
      <c r="D483" s="2" t="s">
        <v>7</v>
      </c>
      <c r="E483" s="2" t="s">
        <v>6</v>
      </c>
      <c r="F483" s="8" t="s">
        <v>389</v>
      </c>
      <c r="G483" s="8"/>
      <c r="H483" s="467">
        <f t="shared" si="120"/>
        <v>300</v>
      </c>
      <c r="I483" s="308">
        <f t="shared" si="120"/>
        <v>299.99999999999989</v>
      </c>
      <c r="J483" s="462"/>
      <c r="K483" s="462"/>
      <c r="L483" s="462"/>
      <c r="M483" s="462"/>
      <c r="N483" s="462"/>
      <c r="O483" s="308">
        <f t="shared" si="121"/>
        <v>300</v>
      </c>
      <c r="P483" s="452">
        <f t="shared" si="119"/>
        <v>100.00000000000004</v>
      </c>
    </row>
    <row r="484" spans="2:17" ht="34.5" customHeight="1" x14ac:dyDescent="0.3">
      <c r="B484" s="70" t="s">
        <v>107</v>
      </c>
      <c r="C484" s="8" t="s">
        <v>20</v>
      </c>
      <c r="D484" s="2" t="s">
        <v>7</v>
      </c>
      <c r="E484" s="2" t="s">
        <v>6</v>
      </c>
      <c r="F484" s="8" t="s">
        <v>389</v>
      </c>
      <c r="G484" s="8" t="s">
        <v>106</v>
      </c>
      <c r="H484" s="465">
        <v>300</v>
      </c>
      <c r="I484" s="308">
        <f>1296.8+300-334.7-203.2-491.5-267.4</f>
        <v>299.99999999999989</v>
      </c>
      <c r="J484" s="462"/>
      <c r="K484" s="462"/>
      <c r="L484" s="462"/>
      <c r="M484" s="462"/>
      <c r="N484" s="462"/>
      <c r="O484" s="452">
        <v>300</v>
      </c>
      <c r="P484" s="452">
        <f t="shared" si="119"/>
        <v>100.00000000000004</v>
      </c>
    </row>
    <row r="485" spans="2:17" ht="60" customHeight="1" x14ac:dyDescent="0.3">
      <c r="B485" s="94" t="s">
        <v>551</v>
      </c>
      <c r="C485" s="8" t="s">
        <v>20</v>
      </c>
      <c r="D485" s="2" t="s">
        <v>7</v>
      </c>
      <c r="E485" s="2" t="s">
        <v>6</v>
      </c>
      <c r="F485" s="8" t="s">
        <v>244</v>
      </c>
      <c r="G485" s="2"/>
      <c r="H485" s="465">
        <f>H486</f>
        <v>1152471.2714599997</v>
      </c>
      <c r="I485" s="65">
        <f>I486</f>
        <v>1152471.27146</v>
      </c>
      <c r="J485" s="462"/>
      <c r="K485" s="462"/>
      <c r="L485" s="462"/>
      <c r="M485" s="462"/>
      <c r="N485" s="462"/>
      <c r="O485" s="65">
        <f>O486</f>
        <v>1106874.1142999998</v>
      </c>
      <c r="P485" s="452">
        <f t="shared" si="119"/>
        <v>96.043531991714133</v>
      </c>
    </row>
    <row r="486" spans="2:17" ht="45" customHeight="1" x14ac:dyDescent="0.3">
      <c r="B486" s="94" t="s">
        <v>131</v>
      </c>
      <c r="C486" s="71" t="s">
        <v>20</v>
      </c>
      <c r="D486" s="73" t="s">
        <v>7</v>
      </c>
      <c r="E486" s="73" t="s">
        <v>6</v>
      </c>
      <c r="F486" s="71" t="s">
        <v>245</v>
      </c>
      <c r="G486" s="73"/>
      <c r="H486" s="484">
        <f>H487+H496+H498+H490+H501+H504+H512+H519+H493+H509+H507+H515+H517</f>
        <v>1152471.2714599997</v>
      </c>
      <c r="I486" s="65">
        <f>I487+I496+I498+I490+I501+I504+I512+I519+I493+I509+I507+I515+I517</f>
        <v>1152471.27146</v>
      </c>
      <c r="J486" s="462"/>
      <c r="K486" s="462"/>
      <c r="L486" s="462"/>
      <c r="M486" s="462"/>
      <c r="N486" s="462"/>
      <c r="O486" s="65">
        <f>O487+O496+O498+O490+O501+O504+O512+O519+O493+O509+O507+O515+O517</f>
        <v>1106874.1142999998</v>
      </c>
      <c r="P486" s="452">
        <f t="shared" si="119"/>
        <v>96.043531991714133</v>
      </c>
    </row>
    <row r="487" spans="2:17" ht="60.75" customHeight="1" x14ac:dyDescent="0.3">
      <c r="B487" s="94" t="s">
        <v>143</v>
      </c>
      <c r="C487" s="71" t="s">
        <v>20</v>
      </c>
      <c r="D487" s="73" t="s">
        <v>7</v>
      </c>
      <c r="E487" s="73" t="s">
        <v>6</v>
      </c>
      <c r="F487" s="71" t="s">
        <v>246</v>
      </c>
      <c r="G487" s="73"/>
      <c r="H487" s="465">
        <f>H488+H489</f>
        <v>151551.87145999999</v>
      </c>
      <c r="I487" s="65">
        <f>I488+I489</f>
        <v>151551.87146000002</v>
      </c>
      <c r="J487" s="462"/>
      <c r="K487" s="462"/>
      <c r="L487" s="462"/>
      <c r="M487" s="462"/>
      <c r="N487" s="462"/>
      <c r="O487" s="65">
        <f>O488+O489</f>
        <v>149194.16894</v>
      </c>
      <c r="P487" s="452">
        <f t="shared" si="119"/>
        <v>98.44429336484815</v>
      </c>
    </row>
    <row r="488" spans="2:17" ht="29.25" customHeight="1" x14ac:dyDescent="0.45">
      <c r="B488" s="70" t="s">
        <v>107</v>
      </c>
      <c r="C488" s="71" t="s">
        <v>20</v>
      </c>
      <c r="D488" s="73" t="s">
        <v>7</v>
      </c>
      <c r="E488" s="73" t="s">
        <v>6</v>
      </c>
      <c r="F488" s="71" t="s">
        <v>246</v>
      </c>
      <c r="G488" s="73" t="s">
        <v>106</v>
      </c>
      <c r="H488" s="497">
        <v>149452.07146000001</v>
      </c>
      <c r="I488" s="537">
        <f>96186.7+1412.1-3153.3+5502.8-7958.2-6128.5-47.2+538.6-287+1760-37.8+7415.4-10295.5-615+901.6+1213.6+22688.1+30119.1-9298.3-1687.7+53.3+5260.5-27.6+9895.5-1150.1+5247.1-239.6+1982.1-44.62854-300-35.3-6.9+2500+4362.6+300+258.9-1584.6-5248.7</f>
        <v>149452.07146000004</v>
      </c>
      <c r="J488" s="462"/>
      <c r="K488" s="462"/>
      <c r="L488" s="462"/>
      <c r="M488" s="462"/>
      <c r="N488" s="462"/>
      <c r="O488" s="452">
        <v>147097.46234</v>
      </c>
      <c r="P488" s="452">
        <f t="shared" si="119"/>
        <v>98.424505530771285</v>
      </c>
      <c r="Q488" s="360"/>
    </row>
    <row r="489" spans="2:17" ht="29.25" customHeight="1" x14ac:dyDescent="0.3">
      <c r="B489" s="136" t="s">
        <v>114</v>
      </c>
      <c r="C489" s="71" t="s">
        <v>20</v>
      </c>
      <c r="D489" s="73" t="s">
        <v>7</v>
      </c>
      <c r="E489" s="73" t="s">
        <v>6</v>
      </c>
      <c r="F489" s="71" t="s">
        <v>246</v>
      </c>
      <c r="G489" s="73" t="s">
        <v>113</v>
      </c>
      <c r="H489" s="497">
        <v>2099.8000000000002</v>
      </c>
      <c r="I489" s="65">
        <f>2150.6+17.4+12+20.2+4+90.3-66.7-119.6+4+275.8-5.1+1972-216.4-66.7-1972</f>
        <v>2099.8000000000011</v>
      </c>
      <c r="J489" s="462"/>
      <c r="K489" s="462"/>
      <c r="L489" s="462"/>
      <c r="M489" s="462"/>
      <c r="N489" s="462"/>
      <c r="O489" s="452">
        <v>2096.7066</v>
      </c>
      <c r="P489" s="452">
        <f t="shared" si="119"/>
        <v>99.852681207734022</v>
      </c>
    </row>
    <row r="490" spans="2:17" ht="69" customHeight="1" x14ac:dyDescent="0.3">
      <c r="B490" s="330" t="s">
        <v>101</v>
      </c>
      <c r="C490" s="8" t="s">
        <v>20</v>
      </c>
      <c r="D490" s="27" t="s">
        <v>7</v>
      </c>
      <c r="E490" s="27" t="s">
        <v>6</v>
      </c>
      <c r="F490" s="28" t="s">
        <v>418</v>
      </c>
      <c r="G490" s="2"/>
      <c r="H490" s="467">
        <f>H491+H492</f>
        <v>117842.7</v>
      </c>
      <c r="I490" s="308">
        <f>I491+I492</f>
        <v>117842.70000000001</v>
      </c>
      <c r="J490" s="462"/>
      <c r="K490" s="462"/>
      <c r="L490" s="462"/>
      <c r="M490" s="462"/>
      <c r="N490" s="462"/>
      <c r="O490" s="452">
        <f>O491+O492</f>
        <v>117842.45370000001</v>
      </c>
      <c r="P490" s="452">
        <f t="shared" si="119"/>
        <v>99.999790992568904</v>
      </c>
    </row>
    <row r="491" spans="2:17" ht="29.25" customHeight="1" x14ac:dyDescent="0.3">
      <c r="B491" s="15" t="s">
        <v>107</v>
      </c>
      <c r="C491" s="8" t="s">
        <v>20</v>
      </c>
      <c r="D491" s="27" t="s">
        <v>7</v>
      </c>
      <c r="E491" s="27" t="s">
        <v>6</v>
      </c>
      <c r="F491" s="28" t="s">
        <v>418</v>
      </c>
      <c r="G491" s="2" t="s">
        <v>106</v>
      </c>
      <c r="H491" s="468">
        <v>109781.2</v>
      </c>
      <c r="I491" s="308">
        <f>114272.7+340.6+150-7.9+130-100+2045.3+975.6+875-177-16.3-8706.8</f>
        <v>109781.20000000001</v>
      </c>
      <c r="J491" s="462"/>
      <c r="K491" s="462"/>
      <c r="L491" s="462"/>
      <c r="M491" s="462"/>
      <c r="N491" s="462"/>
      <c r="O491" s="452">
        <v>109781.04442000001</v>
      </c>
      <c r="P491" s="452">
        <f t="shared" si="119"/>
        <v>99.999858281745873</v>
      </c>
    </row>
    <row r="492" spans="2:17" ht="29.25" customHeight="1" x14ac:dyDescent="0.3">
      <c r="B492" s="328" t="s">
        <v>115</v>
      </c>
      <c r="C492" s="8" t="s">
        <v>20</v>
      </c>
      <c r="D492" s="27" t="s">
        <v>7</v>
      </c>
      <c r="E492" s="27" t="s">
        <v>6</v>
      </c>
      <c r="F492" s="28" t="s">
        <v>418</v>
      </c>
      <c r="G492" s="2" t="s">
        <v>113</v>
      </c>
      <c r="H492" s="468">
        <v>8061.5</v>
      </c>
      <c r="I492" s="308">
        <f>7511+7.9+100+77.1+624.4+177+16.3-452.2</f>
        <v>8061.4999999999991</v>
      </c>
      <c r="J492" s="462"/>
      <c r="K492" s="462"/>
      <c r="L492" s="462"/>
      <c r="M492" s="462"/>
      <c r="N492" s="462"/>
      <c r="O492" s="452">
        <v>8061.4092799999999</v>
      </c>
      <c r="P492" s="452">
        <f t="shared" si="119"/>
        <v>99.998874651119536</v>
      </c>
    </row>
    <row r="493" spans="2:17" ht="131.25" x14ac:dyDescent="0.3">
      <c r="B493" s="419" t="s">
        <v>639</v>
      </c>
      <c r="C493" s="8" t="s">
        <v>20</v>
      </c>
      <c r="D493" s="27" t="s">
        <v>7</v>
      </c>
      <c r="E493" s="27" t="s">
        <v>6</v>
      </c>
      <c r="F493" s="28" t="s">
        <v>638</v>
      </c>
      <c r="G493" s="2"/>
      <c r="H493" s="468">
        <f>H494+H495</f>
        <v>48720.800000000003</v>
      </c>
      <c r="I493" s="308">
        <f>I494+I495</f>
        <v>48720.800000000003</v>
      </c>
      <c r="J493" s="462"/>
      <c r="K493" s="462"/>
      <c r="L493" s="462"/>
      <c r="M493" s="462"/>
      <c r="N493" s="462"/>
      <c r="O493" s="452">
        <f>O494+O495</f>
        <v>47896.304089999998</v>
      </c>
      <c r="P493" s="452">
        <f t="shared" si="119"/>
        <v>98.307712701761858</v>
      </c>
    </row>
    <row r="494" spans="2:17" ht="29.25" customHeight="1" x14ac:dyDescent="0.3">
      <c r="B494" s="15" t="s">
        <v>107</v>
      </c>
      <c r="C494" s="8" t="s">
        <v>20</v>
      </c>
      <c r="D494" s="27" t="s">
        <v>7</v>
      </c>
      <c r="E494" s="27" t="s">
        <v>6</v>
      </c>
      <c r="F494" s="28" t="s">
        <v>638</v>
      </c>
      <c r="G494" s="2" t="s">
        <v>106</v>
      </c>
      <c r="H494" s="468">
        <v>45543.9</v>
      </c>
      <c r="I494" s="308">
        <f>42132.7+1562.4+1848.8</f>
        <v>45543.9</v>
      </c>
      <c r="J494" s="462"/>
      <c r="K494" s="462"/>
      <c r="L494" s="462"/>
      <c r="M494" s="462"/>
      <c r="N494" s="462"/>
      <c r="O494" s="452">
        <v>44805.437169999997</v>
      </c>
      <c r="P494" s="452">
        <f t="shared" si="119"/>
        <v>98.37856918270063</v>
      </c>
    </row>
    <row r="495" spans="2:17" ht="29.25" customHeight="1" x14ac:dyDescent="0.3">
      <c r="B495" s="419" t="s">
        <v>115</v>
      </c>
      <c r="C495" s="8" t="s">
        <v>20</v>
      </c>
      <c r="D495" s="27" t="s">
        <v>7</v>
      </c>
      <c r="E495" s="27" t="s">
        <v>6</v>
      </c>
      <c r="F495" s="28" t="s">
        <v>638</v>
      </c>
      <c r="G495" s="2" t="s">
        <v>113</v>
      </c>
      <c r="H495" s="468">
        <v>3176.9</v>
      </c>
      <c r="I495" s="308">
        <v>3176.9</v>
      </c>
      <c r="J495" s="462"/>
      <c r="K495" s="462"/>
      <c r="L495" s="462"/>
      <c r="M495" s="462"/>
      <c r="N495" s="462"/>
      <c r="O495" s="452">
        <v>3090.8669199999999</v>
      </c>
      <c r="P495" s="452">
        <f t="shared" si="119"/>
        <v>97.291917277849478</v>
      </c>
    </row>
    <row r="496" spans="2:17" ht="175.5" customHeight="1" x14ac:dyDescent="0.3">
      <c r="B496" s="378" t="s">
        <v>357</v>
      </c>
      <c r="C496" s="8" t="s">
        <v>20</v>
      </c>
      <c r="D496" s="2" t="s">
        <v>7</v>
      </c>
      <c r="E496" s="2" t="s">
        <v>6</v>
      </c>
      <c r="F496" s="8" t="s">
        <v>247</v>
      </c>
      <c r="G496" s="2"/>
      <c r="H496" s="465">
        <f>H497</f>
        <v>9665.6</v>
      </c>
      <c r="I496" s="65">
        <f>I497</f>
        <v>9665.6</v>
      </c>
      <c r="J496" s="462"/>
      <c r="K496" s="462"/>
      <c r="L496" s="462"/>
      <c r="M496" s="462"/>
      <c r="N496" s="462"/>
      <c r="O496" s="36">
        <f>O497</f>
        <v>9665.6</v>
      </c>
      <c r="P496" s="452">
        <f t="shared" si="119"/>
        <v>100</v>
      </c>
    </row>
    <row r="497" spans="2:22" ht="31.5" customHeight="1" x14ac:dyDescent="0.3">
      <c r="B497" s="13" t="s">
        <v>107</v>
      </c>
      <c r="C497" s="8" t="s">
        <v>20</v>
      </c>
      <c r="D497" s="2" t="s">
        <v>7</v>
      </c>
      <c r="E497" s="2" t="s">
        <v>6</v>
      </c>
      <c r="F497" s="8" t="s">
        <v>247</v>
      </c>
      <c r="G497" s="2" t="s">
        <v>106</v>
      </c>
      <c r="H497" s="468">
        <v>9665.6</v>
      </c>
      <c r="I497" s="65">
        <f>6615.6+640.5+509.5+1900</f>
        <v>9665.6</v>
      </c>
      <c r="J497" s="462"/>
      <c r="K497" s="462"/>
      <c r="L497" s="462"/>
      <c r="M497" s="462"/>
      <c r="N497" s="462"/>
      <c r="O497" s="36">
        <v>9665.6</v>
      </c>
      <c r="P497" s="452">
        <f t="shared" si="119"/>
        <v>100</v>
      </c>
    </row>
    <row r="498" spans="2:22" ht="123" customHeight="1" x14ac:dyDescent="0.3">
      <c r="B498" s="321" t="s">
        <v>374</v>
      </c>
      <c r="C498" s="8" t="s">
        <v>20</v>
      </c>
      <c r="D498" s="27" t="s">
        <v>7</v>
      </c>
      <c r="E498" s="27" t="s">
        <v>6</v>
      </c>
      <c r="F498" s="28" t="s">
        <v>248</v>
      </c>
      <c r="G498" s="27"/>
      <c r="H498" s="467">
        <f>H499+H500</f>
        <v>589305.19999999995</v>
      </c>
      <c r="I498" s="308">
        <f>I499+I500</f>
        <v>589305.20000000007</v>
      </c>
      <c r="J498" s="462"/>
      <c r="K498" s="462"/>
      <c r="L498" s="462"/>
      <c r="M498" s="462"/>
      <c r="N498" s="462"/>
      <c r="O498" s="452">
        <f>O499+O500</f>
        <v>589305.19999999995</v>
      </c>
      <c r="P498" s="452">
        <f t="shared" si="119"/>
        <v>99.999999999999972</v>
      </c>
    </row>
    <row r="499" spans="2:22" ht="36" customHeight="1" x14ac:dyDescent="0.35">
      <c r="B499" s="15" t="s">
        <v>107</v>
      </c>
      <c r="C499" s="8" t="s">
        <v>20</v>
      </c>
      <c r="D499" s="27" t="s">
        <v>7</v>
      </c>
      <c r="E499" s="27" t="s">
        <v>6</v>
      </c>
      <c r="F499" s="28" t="s">
        <v>248</v>
      </c>
      <c r="G499" s="2" t="s">
        <v>106</v>
      </c>
      <c r="H499" s="468">
        <v>550905.19999999995</v>
      </c>
      <c r="I499" s="308">
        <f>495679.3+18276.8+30027.4+1457.8+5914.4-292.5-158</f>
        <v>550905.20000000007</v>
      </c>
      <c r="J499" s="462"/>
      <c r="K499" s="462"/>
      <c r="L499" s="462"/>
      <c r="M499" s="462"/>
      <c r="N499" s="462"/>
      <c r="O499" s="36">
        <v>550905.19999999995</v>
      </c>
      <c r="P499" s="452">
        <f t="shared" si="119"/>
        <v>99.999999999999972</v>
      </c>
      <c r="Q499" s="345"/>
    </row>
    <row r="500" spans="2:22" ht="25.5" customHeight="1" x14ac:dyDescent="0.3">
      <c r="B500" s="118" t="s">
        <v>115</v>
      </c>
      <c r="C500" s="8" t="s">
        <v>20</v>
      </c>
      <c r="D500" s="27" t="s">
        <v>7</v>
      </c>
      <c r="E500" s="27" t="s">
        <v>6</v>
      </c>
      <c r="F500" s="28" t="s">
        <v>248</v>
      </c>
      <c r="G500" s="2" t="s">
        <v>113</v>
      </c>
      <c r="H500" s="468">
        <v>38400</v>
      </c>
      <c r="I500" s="308">
        <f>36594.5+437.7+917.3+292.5+158</f>
        <v>38400</v>
      </c>
      <c r="J500" s="462"/>
      <c r="K500" s="462"/>
      <c r="L500" s="462"/>
      <c r="M500" s="462"/>
      <c r="N500" s="462"/>
      <c r="O500" s="452">
        <v>38400</v>
      </c>
      <c r="P500" s="452">
        <f t="shared" si="119"/>
        <v>100</v>
      </c>
    </row>
    <row r="501" spans="2:22" ht="105" customHeight="1" x14ac:dyDescent="0.3">
      <c r="B501" s="319" t="s">
        <v>132</v>
      </c>
      <c r="C501" s="8" t="s">
        <v>20</v>
      </c>
      <c r="D501" s="27" t="s">
        <v>7</v>
      </c>
      <c r="E501" s="27" t="s">
        <v>6</v>
      </c>
      <c r="F501" s="28" t="s">
        <v>250</v>
      </c>
      <c r="G501" s="2"/>
      <c r="H501" s="467">
        <f>H502+H503</f>
        <v>1096.7</v>
      </c>
      <c r="I501" s="308">
        <f>I502+I503</f>
        <v>1096.6999999999998</v>
      </c>
      <c r="J501" s="462"/>
      <c r="K501" s="462"/>
      <c r="L501" s="462"/>
      <c r="M501" s="462"/>
      <c r="N501" s="462"/>
      <c r="O501" s="308">
        <f>O502+O503</f>
        <v>1047.73</v>
      </c>
      <c r="P501" s="452">
        <f t="shared" si="119"/>
        <v>95.534786176711975</v>
      </c>
      <c r="Q501" s="580"/>
      <c r="R501" s="546"/>
      <c r="S501" s="546"/>
      <c r="T501" s="546"/>
      <c r="U501" s="546"/>
    </row>
    <row r="502" spans="2:22" ht="29.25" customHeight="1" x14ac:dyDescent="0.3">
      <c r="B502" s="15" t="s">
        <v>107</v>
      </c>
      <c r="C502" s="8" t="s">
        <v>20</v>
      </c>
      <c r="D502" s="27" t="s">
        <v>7</v>
      </c>
      <c r="E502" s="27" t="s">
        <v>6</v>
      </c>
      <c r="F502" s="28" t="s">
        <v>250</v>
      </c>
      <c r="G502" s="2" t="s">
        <v>106</v>
      </c>
      <c r="H502" s="468">
        <v>1068.7</v>
      </c>
      <c r="I502" s="308">
        <f>730.9+225.2+52.6+60</f>
        <v>1068.6999999999998</v>
      </c>
      <c r="J502" s="462"/>
      <c r="K502" s="462"/>
      <c r="L502" s="462"/>
      <c r="M502" s="462"/>
      <c r="N502" s="462"/>
      <c r="O502" s="452">
        <v>1022.39</v>
      </c>
      <c r="P502" s="452">
        <f t="shared" si="119"/>
        <v>95.666697857209698</v>
      </c>
    </row>
    <row r="503" spans="2:22" ht="29.25" customHeight="1" x14ac:dyDescent="0.3">
      <c r="B503" s="320" t="s">
        <v>115</v>
      </c>
      <c r="C503" s="8" t="s">
        <v>20</v>
      </c>
      <c r="D503" s="27" t="s">
        <v>7</v>
      </c>
      <c r="E503" s="27" t="s">
        <v>6</v>
      </c>
      <c r="F503" s="28" t="s">
        <v>250</v>
      </c>
      <c r="G503" s="2" t="s">
        <v>113</v>
      </c>
      <c r="H503" s="468">
        <v>28</v>
      </c>
      <c r="I503" s="308">
        <f>88-60</f>
        <v>28</v>
      </c>
      <c r="J503" s="462"/>
      <c r="K503" s="462"/>
      <c r="L503" s="462"/>
      <c r="M503" s="462"/>
      <c r="N503" s="462"/>
      <c r="O503" s="36">
        <v>25.34</v>
      </c>
      <c r="P503" s="452">
        <f t="shared" si="119"/>
        <v>90.5</v>
      </c>
    </row>
    <row r="504" spans="2:22" ht="251.25" customHeight="1" x14ac:dyDescent="0.3">
      <c r="B504" s="320" t="s">
        <v>417</v>
      </c>
      <c r="C504" s="8" t="s">
        <v>20</v>
      </c>
      <c r="D504" s="27" t="s">
        <v>7</v>
      </c>
      <c r="E504" s="27" t="s">
        <v>6</v>
      </c>
      <c r="F504" s="28" t="s">
        <v>290</v>
      </c>
      <c r="G504" s="2"/>
      <c r="H504" s="467">
        <f>H505+H506</f>
        <v>5716.2</v>
      </c>
      <c r="I504" s="308">
        <f>I505+I506</f>
        <v>5716.1999999999989</v>
      </c>
      <c r="J504" s="462"/>
      <c r="K504" s="462"/>
      <c r="L504" s="462"/>
      <c r="M504" s="462"/>
      <c r="N504" s="462"/>
      <c r="O504" s="308">
        <f>O505+O506</f>
        <v>5716.2</v>
      </c>
      <c r="P504" s="452">
        <f t="shared" si="119"/>
        <v>100.00000000000003</v>
      </c>
      <c r="Q504" s="580"/>
      <c r="R504" s="546"/>
      <c r="S504" s="546"/>
      <c r="T504" s="546"/>
      <c r="U504" s="546"/>
      <c r="V504" s="546"/>
    </row>
    <row r="505" spans="2:22" ht="30.75" customHeight="1" x14ac:dyDescent="0.3">
      <c r="B505" s="15" t="s">
        <v>107</v>
      </c>
      <c r="C505" s="8" t="s">
        <v>20</v>
      </c>
      <c r="D505" s="27" t="s">
        <v>7</v>
      </c>
      <c r="E505" s="27" t="s">
        <v>6</v>
      </c>
      <c r="F505" s="28" t="s">
        <v>290</v>
      </c>
      <c r="G505" s="2" t="s">
        <v>106</v>
      </c>
      <c r="H505" s="468">
        <v>4318.7059399999998</v>
      </c>
      <c r="I505" s="309">
        <f>3841.9+960-106.6-85.7-278.3-12.59406</f>
        <v>4318.7059399999989</v>
      </c>
      <c r="J505" s="462"/>
      <c r="K505" s="462"/>
      <c r="L505" s="462"/>
      <c r="M505" s="462"/>
      <c r="N505" s="462"/>
      <c r="O505" s="452">
        <v>4318.7059399999998</v>
      </c>
      <c r="P505" s="452">
        <f t="shared" si="119"/>
        <v>100.00000000000003</v>
      </c>
    </row>
    <row r="506" spans="2:22" ht="30.75" customHeight="1" x14ac:dyDescent="0.3">
      <c r="B506" s="355" t="s">
        <v>115</v>
      </c>
      <c r="C506" s="8" t="s">
        <v>20</v>
      </c>
      <c r="D506" s="27" t="s">
        <v>7</v>
      </c>
      <c r="E506" s="27" t="s">
        <v>6</v>
      </c>
      <c r="F506" s="28" t="s">
        <v>290</v>
      </c>
      <c r="G506" s="2" t="s">
        <v>113</v>
      </c>
      <c r="H506" s="468">
        <v>1397.49406</v>
      </c>
      <c r="I506" s="309">
        <f>1000+106.6+278.3+12.59406</f>
        <v>1397.4940599999998</v>
      </c>
      <c r="J506" s="462"/>
      <c r="K506" s="462"/>
      <c r="L506" s="462"/>
      <c r="M506" s="462"/>
      <c r="N506" s="462"/>
      <c r="O506" s="452">
        <v>1397.49406</v>
      </c>
      <c r="P506" s="452">
        <f t="shared" si="119"/>
        <v>100.00000000000003</v>
      </c>
    </row>
    <row r="507" spans="2:22" ht="73.5" customHeight="1" x14ac:dyDescent="0.3">
      <c r="B507" s="15" t="s">
        <v>654</v>
      </c>
      <c r="C507" s="8" t="s">
        <v>20</v>
      </c>
      <c r="D507" s="27" t="s">
        <v>7</v>
      </c>
      <c r="E507" s="27" t="s">
        <v>6</v>
      </c>
      <c r="F507" s="28" t="s">
        <v>653</v>
      </c>
      <c r="G507" s="2"/>
      <c r="H507" s="468">
        <f>H508</f>
        <v>22887.4</v>
      </c>
      <c r="I507" s="309">
        <f>I508</f>
        <v>22887.4</v>
      </c>
      <c r="J507" s="462"/>
      <c r="K507" s="462"/>
      <c r="L507" s="462"/>
      <c r="M507" s="462"/>
      <c r="N507" s="462"/>
      <c r="O507" s="36">
        <f>O508</f>
        <v>22887.4</v>
      </c>
      <c r="P507" s="452">
        <f t="shared" si="119"/>
        <v>100</v>
      </c>
    </row>
    <row r="508" spans="2:22" ht="30.75" customHeight="1" x14ac:dyDescent="0.3">
      <c r="B508" s="15" t="s">
        <v>107</v>
      </c>
      <c r="C508" s="8" t="s">
        <v>20</v>
      </c>
      <c r="D508" s="27" t="s">
        <v>7</v>
      </c>
      <c r="E508" s="27" t="s">
        <v>6</v>
      </c>
      <c r="F508" s="28" t="s">
        <v>653</v>
      </c>
      <c r="G508" s="2" t="s">
        <v>106</v>
      </c>
      <c r="H508" s="468">
        <v>22887.4</v>
      </c>
      <c r="I508" s="309">
        <v>22887.4</v>
      </c>
      <c r="J508" s="462"/>
      <c r="K508" s="462"/>
      <c r="L508" s="462"/>
      <c r="M508" s="462"/>
      <c r="N508" s="462"/>
      <c r="O508" s="36">
        <v>22887.4</v>
      </c>
      <c r="P508" s="452">
        <f t="shared" si="119"/>
        <v>100</v>
      </c>
    </row>
    <row r="509" spans="2:22" ht="186.75" customHeight="1" x14ac:dyDescent="0.3">
      <c r="B509" s="15" t="s">
        <v>648</v>
      </c>
      <c r="C509" s="8" t="s">
        <v>20</v>
      </c>
      <c r="D509" s="27" t="s">
        <v>7</v>
      </c>
      <c r="E509" s="27" t="s">
        <v>6</v>
      </c>
      <c r="F509" s="72" t="s">
        <v>647</v>
      </c>
      <c r="G509" s="73"/>
      <c r="H509" s="468">
        <f>H510+H511</f>
        <v>1968.6</v>
      </c>
      <c r="I509" s="309">
        <f>I510+I511</f>
        <v>1968.6</v>
      </c>
      <c r="J509" s="462"/>
      <c r="K509" s="462"/>
      <c r="L509" s="462"/>
      <c r="M509" s="462"/>
      <c r="N509" s="462"/>
      <c r="O509" s="452">
        <f>O510+O511</f>
        <v>1736.2216799999999</v>
      </c>
      <c r="P509" s="452">
        <f t="shared" si="119"/>
        <v>88.195757391039322</v>
      </c>
    </row>
    <row r="510" spans="2:22" ht="30.75" customHeight="1" x14ac:dyDescent="0.3">
      <c r="B510" s="15" t="s">
        <v>107</v>
      </c>
      <c r="C510" s="8" t="s">
        <v>20</v>
      </c>
      <c r="D510" s="27" t="s">
        <v>7</v>
      </c>
      <c r="E510" s="27" t="s">
        <v>6</v>
      </c>
      <c r="F510" s="72" t="s">
        <v>647</v>
      </c>
      <c r="G510" s="73" t="s">
        <v>106</v>
      </c>
      <c r="H510" s="468">
        <v>1917.1</v>
      </c>
      <c r="I510" s="309">
        <f>1551.3+327-31+70.3-0.5</f>
        <v>1917.1</v>
      </c>
      <c r="J510" s="462"/>
      <c r="K510" s="462"/>
      <c r="L510" s="462"/>
      <c r="M510" s="462"/>
      <c r="N510" s="462"/>
      <c r="O510" s="452">
        <v>1703.3027099999999</v>
      </c>
      <c r="P510" s="452">
        <f t="shared" si="119"/>
        <v>88.847880131448548</v>
      </c>
    </row>
    <row r="511" spans="2:22" ht="30.75" customHeight="1" x14ac:dyDescent="0.3">
      <c r="B511" s="423" t="s">
        <v>115</v>
      </c>
      <c r="C511" s="8" t="s">
        <v>20</v>
      </c>
      <c r="D511" s="27" t="s">
        <v>7</v>
      </c>
      <c r="E511" s="27" t="s">
        <v>6</v>
      </c>
      <c r="F511" s="72" t="s">
        <v>647</v>
      </c>
      <c r="G511" s="73" t="s">
        <v>113</v>
      </c>
      <c r="H511" s="468">
        <v>51.5</v>
      </c>
      <c r="I511" s="309">
        <f>20+31+0.5</f>
        <v>51.5</v>
      </c>
      <c r="J511" s="462"/>
      <c r="K511" s="462"/>
      <c r="L511" s="462"/>
      <c r="M511" s="462"/>
      <c r="N511" s="462"/>
      <c r="O511" s="452">
        <v>32.918970000000002</v>
      </c>
      <c r="P511" s="452">
        <f t="shared" si="119"/>
        <v>63.920330097087387</v>
      </c>
    </row>
    <row r="512" spans="2:22" ht="93.75" x14ac:dyDescent="0.3">
      <c r="B512" s="379" t="s">
        <v>475</v>
      </c>
      <c r="C512" s="8" t="s">
        <v>20</v>
      </c>
      <c r="D512" s="27" t="s">
        <v>7</v>
      </c>
      <c r="E512" s="27" t="s">
        <v>6</v>
      </c>
      <c r="F512" s="72" t="s">
        <v>454</v>
      </c>
      <c r="G512" s="73"/>
      <c r="H512" s="467">
        <f>H513+H514</f>
        <v>69201.600000000006</v>
      </c>
      <c r="I512" s="308">
        <f>I513+I514</f>
        <v>69201.600000000006</v>
      </c>
      <c r="J512" s="462"/>
      <c r="K512" s="462"/>
      <c r="L512" s="462"/>
      <c r="M512" s="462"/>
      <c r="N512" s="462"/>
      <c r="O512" s="308">
        <f>O513+O514</f>
        <v>62633.399649999999</v>
      </c>
      <c r="P512" s="452">
        <f t="shared" si="119"/>
        <v>90.508600451434646</v>
      </c>
    </row>
    <row r="513" spans="2:16" ht="30.75" customHeight="1" x14ac:dyDescent="0.3">
      <c r="B513" s="15" t="s">
        <v>107</v>
      </c>
      <c r="C513" s="8" t="s">
        <v>20</v>
      </c>
      <c r="D513" s="27" t="s">
        <v>7</v>
      </c>
      <c r="E513" s="27" t="s">
        <v>6</v>
      </c>
      <c r="F513" s="72" t="s">
        <v>454</v>
      </c>
      <c r="G513" s="73" t="s">
        <v>106</v>
      </c>
      <c r="H513" s="468">
        <v>64311.3</v>
      </c>
      <c r="I513" s="308">
        <f>75279.6+1486.8+675.8-901.6-11979.3-250</f>
        <v>64311.3</v>
      </c>
      <c r="J513" s="462"/>
      <c r="K513" s="462"/>
      <c r="L513" s="462"/>
      <c r="M513" s="462"/>
      <c r="N513" s="462"/>
      <c r="O513" s="452">
        <v>57975.250370000002</v>
      </c>
      <c r="P513" s="452">
        <f t="shared" si="119"/>
        <v>90.147843955883332</v>
      </c>
    </row>
    <row r="514" spans="2:16" ht="30.75" customHeight="1" x14ac:dyDescent="0.3">
      <c r="B514" s="379" t="s">
        <v>115</v>
      </c>
      <c r="C514" s="8" t="s">
        <v>20</v>
      </c>
      <c r="D514" s="27" t="s">
        <v>7</v>
      </c>
      <c r="E514" s="27" t="s">
        <v>6</v>
      </c>
      <c r="F514" s="72" t="s">
        <v>454</v>
      </c>
      <c r="G514" s="73" t="s">
        <v>113</v>
      </c>
      <c r="H514" s="468">
        <v>4890.3</v>
      </c>
      <c r="I514" s="308">
        <f>4640.3+250</f>
        <v>4890.3</v>
      </c>
      <c r="J514" s="462"/>
      <c r="K514" s="462"/>
      <c r="L514" s="462"/>
      <c r="M514" s="462"/>
      <c r="N514" s="462"/>
      <c r="O514" s="452">
        <v>4658.1492799999996</v>
      </c>
      <c r="P514" s="452">
        <f t="shared" si="119"/>
        <v>95.252832750546986</v>
      </c>
    </row>
    <row r="515" spans="2:16" ht="37.5" x14ac:dyDescent="0.3">
      <c r="B515" s="428" t="s">
        <v>662</v>
      </c>
      <c r="C515" s="8" t="s">
        <v>20</v>
      </c>
      <c r="D515" s="27" t="s">
        <v>7</v>
      </c>
      <c r="E515" s="27" t="s">
        <v>6</v>
      </c>
      <c r="F515" s="72" t="s">
        <v>655</v>
      </c>
      <c r="G515" s="73"/>
      <c r="H515" s="468">
        <f>H516</f>
        <v>104250.5</v>
      </c>
      <c r="I515" s="308">
        <f>I516</f>
        <v>104250.5</v>
      </c>
      <c r="J515" s="462"/>
      <c r="K515" s="462"/>
      <c r="L515" s="462"/>
      <c r="M515" s="462"/>
      <c r="N515" s="462"/>
      <c r="O515" s="452">
        <f>O516</f>
        <v>69775.15784</v>
      </c>
      <c r="P515" s="452">
        <f t="shared" si="119"/>
        <v>66.93028603220128</v>
      </c>
    </row>
    <row r="516" spans="2:16" ht="30.75" customHeight="1" x14ac:dyDescent="0.3">
      <c r="B516" s="15" t="s">
        <v>107</v>
      </c>
      <c r="C516" s="8" t="s">
        <v>20</v>
      </c>
      <c r="D516" s="27" t="s">
        <v>7</v>
      </c>
      <c r="E516" s="27" t="s">
        <v>6</v>
      </c>
      <c r="F516" s="72" t="s">
        <v>655</v>
      </c>
      <c r="G516" s="73" t="s">
        <v>106</v>
      </c>
      <c r="H516" s="468">
        <v>104250.5</v>
      </c>
      <c r="I516" s="308">
        <f>96952.5+7298+96952.5-96952.5</f>
        <v>104250.5</v>
      </c>
      <c r="J516" s="462"/>
      <c r="K516" s="462"/>
      <c r="L516" s="462"/>
      <c r="M516" s="462"/>
      <c r="N516" s="462"/>
      <c r="O516" s="452">
        <v>69775.15784</v>
      </c>
      <c r="P516" s="452">
        <f t="shared" si="119"/>
        <v>66.93028603220128</v>
      </c>
    </row>
    <row r="517" spans="2:16" ht="225" x14ac:dyDescent="0.3">
      <c r="B517" s="15" t="s">
        <v>670</v>
      </c>
      <c r="C517" s="8" t="s">
        <v>20</v>
      </c>
      <c r="D517" s="27" t="s">
        <v>7</v>
      </c>
      <c r="E517" s="27" t="s">
        <v>6</v>
      </c>
      <c r="F517" s="72" t="s">
        <v>669</v>
      </c>
      <c r="G517" s="73"/>
      <c r="H517" s="468">
        <f>H518</f>
        <v>23373.9</v>
      </c>
      <c r="I517" s="495">
        <f>I518</f>
        <v>23373.9</v>
      </c>
      <c r="J517" s="462"/>
      <c r="K517" s="462"/>
      <c r="L517" s="462"/>
      <c r="M517" s="462"/>
      <c r="N517" s="462"/>
      <c r="O517" s="452">
        <f>O518</f>
        <v>22612.111939999999</v>
      </c>
      <c r="P517" s="452">
        <f t="shared" si="119"/>
        <v>96.740860275777678</v>
      </c>
    </row>
    <row r="518" spans="2:16" ht="30.75" customHeight="1" x14ac:dyDescent="0.3">
      <c r="B518" s="15" t="s">
        <v>107</v>
      </c>
      <c r="C518" s="8" t="s">
        <v>20</v>
      </c>
      <c r="D518" s="27" t="s">
        <v>7</v>
      </c>
      <c r="E518" s="27" t="s">
        <v>6</v>
      </c>
      <c r="F518" s="72" t="s">
        <v>669</v>
      </c>
      <c r="G518" s="73" t="s">
        <v>106</v>
      </c>
      <c r="H518" s="468">
        <v>23373.9</v>
      </c>
      <c r="I518" s="308">
        <v>23373.9</v>
      </c>
      <c r="J518" s="462"/>
      <c r="K518" s="462"/>
      <c r="L518" s="462"/>
      <c r="M518" s="462"/>
      <c r="N518" s="462"/>
      <c r="O518" s="452">
        <v>22612.111939999999</v>
      </c>
      <c r="P518" s="452">
        <f t="shared" si="119"/>
        <v>96.740860275777678</v>
      </c>
    </row>
    <row r="519" spans="2:16" ht="93.75" x14ac:dyDescent="0.3">
      <c r="B519" s="419" t="s">
        <v>636</v>
      </c>
      <c r="C519" s="8" t="s">
        <v>20</v>
      </c>
      <c r="D519" s="27" t="s">
        <v>7</v>
      </c>
      <c r="E519" s="27" t="s">
        <v>6</v>
      </c>
      <c r="F519" s="72" t="s">
        <v>637</v>
      </c>
      <c r="G519" s="73"/>
      <c r="H519" s="468">
        <f>H520+H521</f>
        <v>6890.2</v>
      </c>
      <c r="I519" s="495">
        <f>I520+I521</f>
        <v>6890.2</v>
      </c>
      <c r="J519" s="462"/>
      <c r="K519" s="462"/>
      <c r="L519" s="462"/>
      <c r="M519" s="462"/>
      <c r="N519" s="462"/>
      <c r="O519" s="452">
        <f>O520+O521</f>
        <v>6562.1664600000004</v>
      </c>
      <c r="P519" s="452">
        <f t="shared" si="119"/>
        <v>95.239128907724023</v>
      </c>
    </row>
    <row r="520" spans="2:16" ht="30.75" customHeight="1" x14ac:dyDescent="0.3">
      <c r="B520" s="15" t="s">
        <v>107</v>
      </c>
      <c r="C520" s="8" t="s">
        <v>20</v>
      </c>
      <c r="D520" s="27" t="s">
        <v>7</v>
      </c>
      <c r="E520" s="27" t="s">
        <v>6</v>
      </c>
      <c r="F520" s="72" t="s">
        <v>637</v>
      </c>
      <c r="G520" s="73" t="s">
        <v>106</v>
      </c>
      <c r="H520" s="468">
        <v>6805.5</v>
      </c>
      <c r="I520" s="308">
        <f>2683.9+2327.5+826+65.29918+3.80082+899</f>
        <v>6805.5</v>
      </c>
      <c r="J520" s="462"/>
      <c r="K520" s="462"/>
      <c r="L520" s="462"/>
      <c r="M520" s="462"/>
      <c r="N520" s="462"/>
      <c r="O520" s="452">
        <v>6481.8912200000004</v>
      </c>
      <c r="P520" s="452">
        <f t="shared" si="119"/>
        <v>95.244893395048123</v>
      </c>
    </row>
    <row r="521" spans="2:16" ht="30.75" customHeight="1" x14ac:dyDescent="0.3">
      <c r="B521" s="423" t="s">
        <v>115</v>
      </c>
      <c r="C521" s="8" t="s">
        <v>20</v>
      </c>
      <c r="D521" s="27" t="s">
        <v>7</v>
      </c>
      <c r="E521" s="27" t="s">
        <v>6</v>
      </c>
      <c r="F521" s="72" t="s">
        <v>637</v>
      </c>
      <c r="G521" s="73" t="s">
        <v>113</v>
      </c>
      <c r="H521" s="468">
        <v>84.7</v>
      </c>
      <c r="I521" s="308">
        <f>150-65.29918-0.00082</f>
        <v>84.699999999999989</v>
      </c>
      <c r="J521" s="462"/>
      <c r="K521" s="462"/>
      <c r="L521" s="462"/>
      <c r="M521" s="462"/>
      <c r="N521" s="462"/>
      <c r="O521" s="452">
        <v>80.275239999999997</v>
      </c>
      <c r="P521" s="452">
        <f t="shared" si="119"/>
        <v>94.775962219598597</v>
      </c>
    </row>
    <row r="522" spans="2:16" ht="31.5" customHeight="1" x14ac:dyDescent="0.3">
      <c r="B522" s="252" t="s">
        <v>308</v>
      </c>
      <c r="C522" s="8" t="s">
        <v>20</v>
      </c>
      <c r="D522" s="2" t="s">
        <v>7</v>
      </c>
      <c r="E522" s="2" t="s">
        <v>8</v>
      </c>
      <c r="F522" s="8"/>
      <c r="G522" s="27"/>
      <c r="H522" s="470">
        <f>H527+H540+H523</f>
        <v>102144.91799999999</v>
      </c>
      <c r="I522" s="308">
        <f>I527+I540+I523</f>
        <v>102144.91799999998</v>
      </c>
      <c r="J522" s="462"/>
      <c r="K522" s="462"/>
      <c r="L522" s="462"/>
      <c r="M522" s="462"/>
      <c r="N522" s="462"/>
      <c r="O522" s="308">
        <f>O527+O540+O523</f>
        <v>102111.17863999998</v>
      </c>
      <c r="P522" s="452">
        <f t="shared" si="119"/>
        <v>99.966969125179588</v>
      </c>
    </row>
    <row r="523" spans="2:16" ht="87" customHeight="1" x14ac:dyDescent="0.3">
      <c r="B523" s="306" t="s">
        <v>457</v>
      </c>
      <c r="C523" s="8" t="s">
        <v>20</v>
      </c>
      <c r="D523" s="2" t="s">
        <v>7</v>
      </c>
      <c r="E523" s="2" t="s">
        <v>8</v>
      </c>
      <c r="F523" s="8" t="s">
        <v>315</v>
      </c>
      <c r="G523" s="8"/>
      <c r="H523" s="467">
        <f t="shared" ref="H523:I525" si="122">H524</f>
        <v>267.51799999999997</v>
      </c>
      <c r="I523" s="308">
        <f t="shared" si="122"/>
        <v>267.51799999999997</v>
      </c>
      <c r="J523" s="462"/>
      <c r="K523" s="462"/>
      <c r="L523" s="462"/>
      <c r="M523" s="462"/>
      <c r="N523" s="462"/>
      <c r="O523" s="308">
        <f t="shared" ref="O523:O525" si="123">O524</f>
        <v>267.51799999999997</v>
      </c>
      <c r="P523" s="452">
        <f t="shared" si="119"/>
        <v>100</v>
      </c>
    </row>
    <row r="524" spans="2:16" ht="47.25" customHeight="1" x14ac:dyDescent="0.3">
      <c r="B524" s="306" t="s">
        <v>378</v>
      </c>
      <c r="C524" s="8" t="s">
        <v>20</v>
      </c>
      <c r="D524" s="2" t="s">
        <v>7</v>
      </c>
      <c r="E524" s="2" t="s">
        <v>8</v>
      </c>
      <c r="F524" s="8" t="s">
        <v>377</v>
      </c>
      <c r="G524" s="8"/>
      <c r="H524" s="467">
        <f t="shared" si="122"/>
        <v>267.51799999999997</v>
      </c>
      <c r="I524" s="308">
        <f t="shared" si="122"/>
        <v>267.51799999999997</v>
      </c>
      <c r="J524" s="462"/>
      <c r="K524" s="462"/>
      <c r="L524" s="462"/>
      <c r="M524" s="462"/>
      <c r="N524" s="462"/>
      <c r="O524" s="308">
        <f t="shared" si="123"/>
        <v>267.51799999999997</v>
      </c>
      <c r="P524" s="452">
        <f t="shared" si="119"/>
        <v>100</v>
      </c>
    </row>
    <row r="525" spans="2:16" ht="84" customHeight="1" x14ac:dyDescent="0.3">
      <c r="B525" s="306" t="s">
        <v>472</v>
      </c>
      <c r="C525" s="8" t="s">
        <v>20</v>
      </c>
      <c r="D525" s="2" t="s">
        <v>7</v>
      </c>
      <c r="E525" s="2" t="s">
        <v>8</v>
      </c>
      <c r="F525" s="8" t="s">
        <v>389</v>
      </c>
      <c r="G525" s="8"/>
      <c r="H525" s="467">
        <f t="shared" si="122"/>
        <v>267.51799999999997</v>
      </c>
      <c r="I525" s="308">
        <f t="shared" si="122"/>
        <v>267.51799999999997</v>
      </c>
      <c r="J525" s="462"/>
      <c r="K525" s="462"/>
      <c r="L525" s="462"/>
      <c r="M525" s="462"/>
      <c r="N525" s="462"/>
      <c r="O525" s="308">
        <f t="shared" si="123"/>
        <v>267.51799999999997</v>
      </c>
      <c r="P525" s="452">
        <f t="shared" si="119"/>
        <v>100</v>
      </c>
    </row>
    <row r="526" spans="2:16" ht="31.5" customHeight="1" x14ac:dyDescent="0.3">
      <c r="B526" s="70" t="s">
        <v>107</v>
      </c>
      <c r="C526" s="8" t="s">
        <v>20</v>
      </c>
      <c r="D526" s="2" t="s">
        <v>7</v>
      </c>
      <c r="E526" s="2" t="s">
        <v>8</v>
      </c>
      <c r="F526" s="8" t="s">
        <v>389</v>
      </c>
      <c r="G526" s="8" t="s">
        <v>106</v>
      </c>
      <c r="H526" s="467">
        <v>267.51799999999997</v>
      </c>
      <c r="I526" s="308">
        <v>267.51799999999997</v>
      </c>
      <c r="J526" s="462"/>
      <c r="K526" s="462"/>
      <c r="L526" s="462"/>
      <c r="M526" s="462"/>
      <c r="N526" s="462"/>
      <c r="O526" s="452">
        <v>267.51799999999997</v>
      </c>
      <c r="P526" s="452">
        <f t="shared" si="119"/>
        <v>100</v>
      </c>
    </row>
    <row r="527" spans="2:16" ht="63.75" customHeight="1" x14ac:dyDescent="0.3">
      <c r="B527" s="94" t="s">
        <v>551</v>
      </c>
      <c r="C527" s="8" t="s">
        <v>20</v>
      </c>
      <c r="D527" s="2" t="s">
        <v>7</v>
      </c>
      <c r="E527" s="2" t="s">
        <v>8</v>
      </c>
      <c r="F527" s="8" t="s">
        <v>244</v>
      </c>
      <c r="G527" s="27"/>
      <c r="H527" s="467">
        <f>H528</f>
        <v>100677.4</v>
      </c>
      <c r="I527" s="308">
        <f>I528</f>
        <v>100677.39999999998</v>
      </c>
      <c r="J527" s="462"/>
      <c r="K527" s="462"/>
      <c r="L527" s="462"/>
      <c r="M527" s="462"/>
      <c r="N527" s="462"/>
      <c r="O527" s="308">
        <f>O528</f>
        <v>100643.66063999999</v>
      </c>
      <c r="P527" s="452">
        <f t="shared" si="119"/>
        <v>99.966487652641021</v>
      </c>
    </row>
    <row r="528" spans="2:16" ht="50.25" customHeight="1" x14ac:dyDescent="0.3">
      <c r="B528" s="254" t="s">
        <v>131</v>
      </c>
      <c r="C528" s="8" t="s">
        <v>20</v>
      </c>
      <c r="D528" s="2" t="s">
        <v>7</v>
      </c>
      <c r="E528" s="2" t="s">
        <v>8</v>
      </c>
      <c r="F528" s="8" t="s">
        <v>245</v>
      </c>
      <c r="G528" s="27"/>
      <c r="H528" s="467">
        <f>H529+H532+H538+H535</f>
        <v>100677.4</v>
      </c>
      <c r="I528" s="308">
        <f>I529+I532+I538+I535</f>
        <v>100677.39999999998</v>
      </c>
      <c r="J528" s="462"/>
      <c r="K528" s="462"/>
      <c r="L528" s="462"/>
      <c r="M528" s="462"/>
      <c r="N528" s="462"/>
      <c r="O528" s="308">
        <f>O529+O532+O538+O535</f>
        <v>100643.66063999999</v>
      </c>
      <c r="P528" s="452">
        <f t="shared" si="119"/>
        <v>99.966487652641021</v>
      </c>
    </row>
    <row r="529" spans="2:23" ht="42" customHeight="1" x14ac:dyDescent="0.3">
      <c r="B529" s="254" t="s">
        <v>95</v>
      </c>
      <c r="C529" s="8" t="s">
        <v>20</v>
      </c>
      <c r="D529" s="2" t="s">
        <v>7</v>
      </c>
      <c r="E529" s="2" t="s">
        <v>8</v>
      </c>
      <c r="F529" s="8" t="s">
        <v>249</v>
      </c>
      <c r="G529" s="2"/>
      <c r="H529" s="467">
        <f>H530+H531</f>
        <v>81535.7</v>
      </c>
      <c r="I529" s="308">
        <f>I530+I531</f>
        <v>81535.699999999983</v>
      </c>
      <c r="J529" s="462"/>
      <c r="K529" s="462"/>
      <c r="L529" s="462"/>
      <c r="M529" s="462"/>
      <c r="N529" s="462"/>
      <c r="O529" s="308">
        <f>O530+O531</f>
        <v>81535.250939999998</v>
      </c>
      <c r="P529" s="452">
        <f t="shared" si="119"/>
        <v>99.999449247384902</v>
      </c>
    </row>
    <row r="530" spans="2:23" ht="37.5" customHeight="1" x14ac:dyDescent="0.35">
      <c r="B530" s="15" t="s">
        <v>107</v>
      </c>
      <c r="C530" s="8" t="s">
        <v>20</v>
      </c>
      <c r="D530" s="2" t="s">
        <v>7</v>
      </c>
      <c r="E530" s="2" t="s">
        <v>8</v>
      </c>
      <c r="F530" s="8" t="s">
        <v>249</v>
      </c>
      <c r="G530" s="2" t="s">
        <v>106</v>
      </c>
      <c r="H530" s="468">
        <v>67206.3</v>
      </c>
      <c r="I530" s="308">
        <f>69432.9+300.5+708-10.2-698.1-2526.8</f>
        <v>67206.299999999988</v>
      </c>
      <c r="J530" s="462"/>
      <c r="K530" s="462"/>
      <c r="L530" s="462"/>
      <c r="M530" s="462"/>
      <c r="N530" s="462"/>
      <c r="O530" s="452">
        <v>67206.102809999997</v>
      </c>
      <c r="P530" s="452">
        <f t="shared" si="119"/>
        <v>99.999706590007193</v>
      </c>
      <c r="Q530" s="374"/>
    </row>
    <row r="531" spans="2:23" ht="24" customHeight="1" x14ac:dyDescent="0.3">
      <c r="B531" s="254" t="s">
        <v>115</v>
      </c>
      <c r="C531" s="8" t="s">
        <v>20</v>
      </c>
      <c r="D531" s="2" t="s">
        <v>7</v>
      </c>
      <c r="E531" s="2" t="s">
        <v>8</v>
      </c>
      <c r="F531" s="8" t="s">
        <v>249</v>
      </c>
      <c r="G531" s="2" t="s">
        <v>113</v>
      </c>
      <c r="H531" s="468">
        <v>14329.4</v>
      </c>
      <c r="I531" s="308">
        <f>13893.5+7.9+145+10.2+698.1-425.3</f>
        <v>14329.400000000001</v>
      </c>
      <c r="J531" s="462"/>
      <c r="K531" s="462"/>
      <c r="L531" s="462"/>
      <c r="M531" s="462"/>
      <c r="N531" s="462"/>
      <c r="O531" s="452">
        <v>14329.14813</v>
      </c>
      <c r="P531" s="452">
        <f t="shared" ref="P531:P594" si="124">O531/I531*100</f>
        <v>99.998242285092175</v>
      </c>
    </row>
    <row r="532" spans="2:23" ht="62.25" customHeight="1" x14ac:dyDescent="0.3">
      <c r="B532" s="254" t="s">
        <v>143</v>
      </c>
      <c r="C532" s="8" t="s">
        <v>20</v>
      </c>
      <c r="D532" s="2" t="s">
        <v>7</v>
      </c>
      <c r="E532" s="2" t="s">
        <v>8</v>
      </c>
      <c r="F532" s="8" t="s">
        <v>246</v>
      </c>
      <c r="G532" s="2"/>
      <c r="H532" s="467">
        <f>H533+H534</f>
        <v>4811.7999999999993</v>
      </c>
      <c r="I532" s="308">
        <f>I533+I534</f>
        <v>4811.8</v>
      </c>
      <c r="J532" s="462"/>
      <c r="K532" s="462"/>
      <c r="L532" s="462"/>
      <c r="M532" s="462"/>
      <c r="N532" s="462"/>
      <c r="O532" s="452">
        <f>O533+O534</f>
        <v>4810.0061999999998</v>
      </c>
      <c r="P532" s="452">
        <f t="shared" si="124"/>
        <v>99.962720811338784</v>
      </c>
    </row>
    <row r="533" spans="2:23" ht="37.5" customHeight="1" x14ac:dyDescent="0.3">
      <c r="B533" s="15" t="s">
        <v>107</v>
      </c>
      <c r="C533" s="8" t="s">
        <v>20</v>
      </c>
      <c r="D533" s="2" t="s">
        <v>7</v>
      </c>
      <c r="E533" s="2" t="s">
        <v>8</v>
      </c>
      <c r="F533" s="8" t="s">
        <v>246</v>
      </c>
      <c r="G533" s="2" t="s">
        <v>106</v>
      </c>
      <c r="H533" s="468">
        <v>4777.3999999999996</v>
      </c>
      <c r="I533" s="308">
        <f>4212.8+22.8-9+52.4+1500-21.4-80.2-6.1-56.7-578.2-259</f>
        <v>4777.4000000000005</v>
      </c>
      <c r="J533" s="462"/>
      <c r="K533" s="462"/>
      <c r="L533" s="462"/>
      <c r="M533" s="462"/>
      <c r="N533" s="462"/>
      <c r="O533" s="452">
        <v>4775.6689999999999</v>
      </c>
      <c r="P533" s="452">
        <f t="shared" si="124"/>
        <v>99.963766902499245</v>
      </c>
    </row>
    <row r="534" spans="2:23" ht="28.5" customHeight="1" x14ac:dyDescent="0.3">
      <c r="B534" s="254" t="s">
        <v>114</v>
      </c>
      <c r="C534" s="8" t="s">
        <v>20</v>
      </c>
      <c r="D534" s="2" t="s">
        <v>7</v>
      </c>
      <c r="E534" s="2" t="s">
        <v>8</v>
      </c>
      <c r="F534" s="8" t="s">
        <v>246</v>
      </c>
      <c r="G534" s="2" t="s">
        <v>113</v>
      </c>
      <c r="H534" s="468">
        <v>34.4</v>
      </c>
      <c r="I534" s="308">
        <f>1500+2.5+9+17.6-1500+4+2-0.7</f>
        <v>34.399999999999906</v>
      </c>
      <c r="J534" s="462"/>
      <c r="K534" s="462"/>
      <c r="L534" s="462"/>
      <c r="M534" s="462"/>
      <c r="N534" s="462"/>
      <c r="O534" s="452">
        <v>34.337200000000003</v>
      </c>
      <c r="P534" s="452">
        <f t="shared" si="124"/>
        <v>99.817441860465394</v>
      </c>
    </row>
    <row r="535" spans="2:23" ht="66" customHeight="1" x14ac:dyDescent="0.3">
      <c r="B535" s="403" t="s">
        <v>500</v>
      </c>
      <c r="C535" s="8" t="s">
        <v>20</v>
      </c>
      <c r="D535" s="2" t="s">
        <v>7</v>
      </c>
      <c r="E535" s="2" t="s">
        <v>8</v>
      </c>
      <c r="F535" s="8" t="s">
        <v>499</v>
      </c>
      <c r="G535" s="2"/>
      <c r="H535" s="467">
        <f>H536+H537</f>
        <v>14095.5</v>
      </c>
      <c r="I535" s="308">
        <f>I536+I537</f>
        <v>14095.500000000002</v>
      </c>
      <c r="J535" s="462"/>
      <c r="K535" s="462"/>
      <c r="L535" s="462"/>
      <c r="M535" s="462"/>
      <c r="N535" s="462"/>
      <c r="O535" s="452">
        <f>O536+O537</f>
        <v>14095.291499999999</v>
      </c>
      <c r="P535" s="452">
        <f t="shared" si="124"/>
        <v>99.998520804512054</v>
      </c>
    </row>
    <row r="536" spans="2:23" ht="28.5" customHeight="1" x14ac:dyDescent="0.3">
      <c r="B536" s="15" t="s">
        <v>107</v>
      </c>
      <c r="C536" s="8" t="s">
        <v>20</v>
      </c>
      <c r="D536" s="2" t="s">
        <v>7</v>
      </c>
      <c r="E536" s="2" t="s">
        <v>8</v>
      </c>
      <c r="F536" s="8" t="s">
        <v>499</v>
      </c>
      <c r="G536" s="2" t="s">
        <v>106</v>
      </c>
      <c r="H536" s="468">
        <v>10915.9</v>
      </c>
      <c r="I536" s="308">
        <f>15551.2-4519-116.3</f>
        <v>10915.900000000001</v>
      </c>
      <c r="J536" s="462"/>
      <c r="K536" s="462"/>
      <c r="L536" s="462"/>
      <c r="M536" s="462"/>
      <c r="N536" s="462"/>
      <c r="O536" s="452">
        <v>10915.73359</v>
      </c>
      <c r="P536" s="452">
        <f t="shared" si="124"/>
        <v>99.99847552652551</v>
      </c>
    </row>
    <row r="537" spans="2:23" ht="28.5" customHeight="1" x14ac:dyDescent="0.3">
      <c r="B537" s="403" t="s">
        <v>115</v>
      </c>
      <c r="C537" s="8" t="s">
        <v>20</v>
      </c>
      <c r="D537" s="2" t="s">
        <v>7</v>
      </c>
      <c r="E537" s="2" t="s">
        <v>8</v>
      </c>
      <c r="F537" s="8" t="s">
        <v>499</v>
      </c>
      <c r="G537" s="2" t="s">
        <v>113</v>
      </c>
      <c r="H537" s="468">
        <v>3179.6</v>
      </c>
      <c r="I537" s="308">
        <f>4364.3-481-703.7</f>
        <v>3179.6000000000004</v>
      </c>
      <c r="J537" s="462"/>
      <c r="K537" s="462"/>
      <c r="L537" s="462"/>
      <c r="M537" s="462"/>
      <c r="N537" s="462"/>
      <c r="O537" s="452">
        <v>3179.55791</v>
      </c>
      <c r="P537" s="452">
        <f t="shared" si="124"/>
        <v>99.998676248584715</v>
      </c>
    </row>
    <row r="538" spans="2:23" ht="206.25" customHeight="1" x14ac:dyDescent="0.55000000000000004">
      <c r="B538" s="314" t="s">
        <v>451</v>
      </c>
      <c r="C538" s="8" t="s">
        <v>20</v>
      </c>
      <c r="D538" s="2" t="s">
        <v>7</v>
      </c>
      <c r="E538" s="2" t="s">
        <v>8</v>
      </c>
      <c r="F538" s="8" t="s">
        <v>416</v>
      </c>
      <c r="G538" s="2"/>
      <c r="H538" s="467">
        <f>H539</f>
        <v>234.4</v>
      </c>
      <c r="I538" s="308">
        <f>I539</f>
        <v>234.4</v>
      </c>
      <c r="J538" s="462"/>
      <c r="K538" s="462"/>
      <c r="L538" s="462"/>
      <c r="M538" s="462"/>
      <c r="N538" s="462"/>
      <c r="O538" s="452">
        <f>O539</f>
        <v>203.11199999999999</v>
      </c>
      <c r="P538" s="452">
        <f t="shared" si="124"/>
        <v>86.651877133105799</v>
      </c>
      <c r="Q538" s="376"/>
      <c r="S538" s="581"/>
      <c r="T538" s="581"/>
      <c r="U538" s="581"/>
      <c r="V538" s="581"/>
      <c r="W538" s="581"/>
    </row>
    <row r="539" spans="2:23" ht="28.5" customHeight="1" x14ac:dyDescent="0.3">
      <c r="B539" s="15" t="s">
        <v>107</v>
      </c>
      <c r="C539" s="8" t="s">
        <v>20</v>
      </c>
      <c r="D539" s="2" t="s">
        <v>7</v>
      </c>
      <c r="E539" s="2" t="s">
        <v>8</v>
      </c>
      <c r="F539" s="8" t="s">
        <v>416</v>
      </c>
      <c r="G539" s="2" t="s">
        <v>106</v>
      </c>
      <c r="H539" s="468">
        <v>234.4</v>
      </c>
      <c r="I539" s="308">
        <f>187.5+46.9</f>
        <v>234.4</v>
      </c>
      <c r="J539" s="462"/>
      <c r="K539" s="462"/>
      <c r="L539" s="462"/>
      <c r="M539" s="462"/>
      <c r="N539" s="462"/>
      <c r="O539" s="452">
        <v>203.11199999999999</v>
      </c>
      <c r="P539" s="452">
        <f t="shared" si="124"/>
        <v>86.651877133105799</v>
      </c>
    </row>
    <row r="540" spans="2:23" ht="62.25" customHeight="1" x14ac:dyDescent="0.3">
      <c r="B540" s="253" t="s">
        <v>553</v>
      </c>
      <c r="C540" s="33">
        <v>925</v>
      </c>
      <c r="D540" s="28" t="s">
        <v>7</v>
      </c>
      <c r="E540" s="27" t="s">
        <v>8</v>
      </c>
      <c r="F540" s="8" t="s">
        <v>241</v>
      </c>
      <c r="G540" s="28"/>
      <c r="H540" s="470">
        <f>H541</f>
        <v>1200</v>
      </c>
      <c r="I540" s="308">
        <f>I541</f>
        <v>1200</v>
      </c>
      <c r="J540" s="462"/>
      <c r="K540" s="462"/>
      <c r="L540" s="462"/>
      <c r="M540" s="462"/>
      <c r="N540" s="462"/>
      <c r="O540" s="308">
        <f>O541</f>
        <v>1200</v>
      </c>
      <c r="P540" s="452">
        <f t="shared" si="124"/>
        <v>100</v>
      </c>
    </row>
    <row r="541" spans="2:23" ht="37.5" customHeight="1" x14ac:dyDescent="0.3">
      <c r="B541" s="13" t="s">
        <v>128</v>
      </c>
      <c r="C541" s="33">
        <v>925</v>
      </c>
      <c r="D541" s="28" t="s">
        <v>7</v>
      </c>
      <c r="E541" s="28" t="s">
        <v>8</v>
      </c>
      <c r="F541" s="28" t="s">
        <v>610</v>
      </c>
      <c r="G541" s="27"/>
      <c r="H541" s="470">
        <f t="shared" ref="H541:I541" si="125">H542</f>
        <v>1200</v>
      </c>
      <c r="I541" s="308">
        <f t="shared" si="125"/>
        <v>1200</v>
      </c>
      <c r="J541" s="462"/>
      <c r="K541" s="462"/>
      <c r="L541" s="462"/>
      <c r="M541" s="462"/>
      <c r="N541" s="462"/>
      <c r="O541" s="308">
        <f t="shared" ref="O541" si="126">O542</f>
        <v>1200</v>
      </c>
      <c r="P541" s="452">
        <f t="shared" si="124"/>
        <v>100</v>
      </c>
    </row>
    <row r="542" spans="2:23" ht="28.5" customHeight="1" x14ac:dyDescent="0.3">
      <c r="B542" s="255" t="s">
        <v>107</v>
      </c>
      <c r="C542" s="33">
        <v>925</v>
      </c>
      <c r="D542" s="28" t="s">
        <v>7</v>
      </c>
      <c r="E542" s="28" t="s">
        <v>8</v>
      </c>
      <c r="F542" s="28" t="s">
        <v>610</v>
      </c>
      <c r="G542" s="27" t="s">
        <v>106</v>
      </c>
      <c r="H542" s="474">
        <v>1200</v>
      </c>
      <c r="I542" s="308">
        <v>1200</v>
      </c>
      <c r="J542" s="462"/>
      <c r="K542" s="462"/>
      <c r="L542" s="462"/>
      <c r="M542" s="462"/>
      <c r="N542" s="462"/>
      <c r="O542" s="452">
        <v>1200</v>
      </c>
      <c r="P542" s="452">
        <f t="shared" si="124"/>
        <v>100</v>
      </c>
    </row>
    <row r="543" spans="2:23" ht="43.5" customHeight="1" x14ac:dyDescent="0.3">
      <c r="B543" s="83" t="s">
        <v>53</v>
      </c>
      <c r="C543" s="8" t="s">
        <v>20</v>
      </c>
      <c r="D543" s="2" t="s">
        <v>7</v>
      </c>
      <c r="E543" s="2" t="s">
        <v>5</v>
      </c>
      <c r="F543" s="350"/>
      <c r="G543" s="2"/>
      <c r="H543" s="470">
        <f t="shared" ref="H543:I545" si="127">H544</f>
        <v>105</v>
      </c>
      <c r="I543" s="308">
        <f t="shared" si="127"/>
        <v>105</v>
      </c>
      <c r="J543" s="462"/>
      <c r="K543" s="462"/>
      <c r="L543" s="462"/>
      <c r="M543" s="462"/>
      <c r="N543" s="462"/>
      <c r="O543" s="308">
        <f t="shared" ref="O543:O545" si="128">O544</f>
        <v>104.9066</v>
      </c>
      <c r="P543" s="452">
        <f t="shared" si="124"/>
        <v>99.911047619047622</v>
      </c>
    </row>
    <row r="544" spans="2:23" ht="66" customHeight="1" x14ac:dyDescent="0.3">
      <c r="B544" s="94" t="s">
        <v>551</v>
      </c>
      <c r="C544" s="8" t="s">
        <v>20</v>
      </c>
      <c r="D544" s="2" t="s">
        <v>7</v>
      </c>
      <c r="E544" s="2" t="s">
        <v>5</v>
      </c>
      <c r="F544" s="8" t="s">
        <v>244</v>
      </c>
      <c r="G544" s="2"/>
      <c r="H544" s="470">
        <f t="shared" si="127"/>
        <v>105</v>
      </c>
      <c r="I544" s="308">
        <f t="shared" si="127"/>
        <v>105</v>
      </c>
      <c r="J544" s="462"/>
      <c r="K544" s="462"/>
      <c r="L544" s="462"/>
      <c r="M544" s="462"/>
      <c r="N544" s="462"/>
      <c r="O544" s="308">
        <f t="shared" si="128"/>
        <v>104.9066</v>
      </c>
      <c r="P544" s="452">
        <f t="shared" si="124"/>
        <v>99.911047619047622</v>
      </c>
    </row>
    <row r="545" spans="2:16" ht="45" customHeight="1" x14ac:dyDescent="0.3">
      <c r="B545" s="413" t="s">
        <v>131</v>
      </c>
      <c r="C545" s="8" t="s">
        <v>20</v>
      </c>
      <c r="D545" s="2" t="s">
        <v>7</v>
      </c>
      <c r="E545" s="2" t="s">
        <v>5</v>
      </c>
      <c r="F545" s="8" t="s">
        <v>245</v>
      </c>
      <c r="G545" s="2"/>
      <c r="H545" s="470">
        <f t="shared" si="127"/>
        <v>105</v>
      </c>
      <c r="I545" s="308">
        <f t="shared" si="127"/>
        <v>105</v>
      </c>
      <c r="J545" s="462"/>
      <c r="K545" s="462"/>
      <c r="L545" s="462"/>
      <c r="M545" s="462"/>
      <c r="N545" s="462"/>
      <c r="O545" s="308">
        <f t="shared" si="128"/>
        <v>104.9066</v>
      </c>
      <c r="P545" s="452">
        <f t="shared" si="124"/>
        <v>99.911047619047622</v>
      </c>
    </row>
    <row r="546" spans="2:16" ht="41.25" customHeight="1" x14ac:dyDescent="0.3">
      <c r="B546" s="90" t="s">
        <v>18</v>
      </c>
      <c r="C546" s="8" t="s">
        <v>20</v>
      </c>
      <c r="D546" s="2" t="s">
        <v>7</v>
      </c>
      <c r="E546" s="2" t="s">
        <v>5</v>
      </c>
      <c r="F546" s="8" t="s">
        <v>587</v>
      </c>
      <c r="G546" s="2"/>
      <c r="H546" s="470">
        <f>H547+H548</f>
        <v>105</v>
      </c>
      <c r="I546" s="308">
        <f>I547+I548</f>
        <v>105</v>
      </c>
      <c r="J546" s="462"/>
      <c r="K546" s="462"/>
      <c r="L546" s="462"/>
      <c r="M546" s="462"/>
      <c r="N546" s="462"/>
      <c r="O546" s="308">
        <f>O547+O548</f>
        <v>104.9066</v>
      </c>
      <c r="P546" s="452">
        <f t="shared" si="124"/>
        <v>99.911047619047622</v>
      </c>
    </row>
    <row r="547" spans="2:16" ht="27.75" customHeight="1" x14ac:dyDescent="0.3">
      <c r="B547" s="13" t="s">
        <v>107</v>
      </c>
      <c r="C547" s="8" t="s">
        <v>20</v>
      </c>
      <c r="D547" s="2" t="s">
        <v>7</v>
      </c>
      <c r="E547" s="2" t="s">
        <v>5</v>
      </c>
      <c r="F547" s="8" t="s">
        <v>587</v>
      </c>
      <c r="G547" s="27" t="s">
        <v>106</v>
      </c>
      <c r="H547" s="474">
        <v>87.1</v>
      </c>
      <c r="I547" s="308">
        <f>111.6-19.3-5.2</f>
        <v>87.1</v>
      </c>
      <c r="J547" s="462"/>
      <c r="K547" s="462"/>
      <c r="L547" s="462"/>
      <c r="M547" s="462"/>
      <c r="N547" s="462"/>
      <c r="O547" s="452">
        <v>87.098699999999994</v>
      </c>
      <c r="P547" s="452">
        <f t="shared" si="124"/>
        <v>99.998507462686575</v>
      </c>
    </row>
    <row r="548" spans="2:16" ht="27.75" customHeight="1" x14ac:dyDescent="0.3">
      <c r="B548" s="432" t="s">
        <v>115</v>
      </c>
      <c r="C548" s="8" t="s">
        <v>20</v>
      </c>
      <c r="D548" s="2" t="s">
        <v>7</v>
      </c>
      <c r="E548" s="2" t="s">
        <v>5</v>
      </c>
      <c r="F548" s="8" t="s">
        <v>587</v>
      </c>
      <c r="G548" s="27" t="s">
        <v>113</v>
      </c>
      <c r="H548" s="474">
        <v>17.899999999999999</v>
      </c>
      <c r="I548" s="308">
        <f>19.3-1.4</f>
        <v>17.900000000000002</v>
      </c>
      <c r="J548" s="462"/>
      <c r="K548" s="462"/>
      <c r="L548" s="462"/>
      <c r="M548" s="462"/>
      <c r="N548" s="462"/>
      <c r="O548" s="452">
        <v>17.8079</v>
      </c>
      <c r="P548" s="452">
        <f t="shared" si="124"/>
        <v>99.485474860335188</v>
      </c>
    </row>
    <row r="549" spans="2:16" ht="36.75" customHeight="1" x14ac:dyDescent="0.3">
      <c r="B549" s="5" t="s">
        <v>309</v>
      </c>
      <c r="C549" s="8" t="s">
        <v>20</v>
      </c>
      <c r="D549" s="12" t="s">
        <v>7</v>
      </c>
      <c r="E549" s="2" t="s">
        <v>7</v>
      </c>
      <c r="F549" s="8"/>
      <c r="G549" s="12"/>
      <c r="H549" s="470">
        <f t="shared" ref="H549:I550" si="129">H550</f>
        <v>11252.300000000001</v>
      </c>
      <c r="I549" s="308">
        <f t="shared" si="129"/>
        <v>11252.3</v>
      </c>
      <c r="J549" s="462"/>
      <c r="K549" s="462"/>
      <c r="L549" s="462"/>
      <c r="M549" s="462"/>
      <c r="N549" s="462"/>
      <c r="O549" s="308">
        <f t="shared" ref="O549:O550" si="130">O550</f>
        <v>11252.0803</v>
      </c>
      <c r="P549" s="452">
        <f t="shared" si="124"/>
        <v>99.998047510286796</v>
      </c>
    </row>
    <row r="550" spans="2:16" ht="46.5" customHeight="1" x14ac:dyDescent="0.3">
      <c r="B550" s="94" t="s">
        <v>529</v>
      </c>
      <c r="C550" s="8" t="s">
        <v>20</v>
      </c>
      <c r="D550" s="12" t="s">
        <v>7</v>
      </c>
      <c r="E550" s="2" t="s">
        <v>7</v>
      </c>
      <c r="F550" s="8" t="s">
        <v>220</v>
      </c>
      <c r="G550" s="12"/>
      <c r="H550" s="470">
        <f t="shared" si="129"/>
        <v>11252.300000000001</v>
      </c>
      <c r="I550" s="308">
        <f t="shared" si="129"/>
        <v>11252.3</v>
      </c>
      <c r="J550" s="462"/>
      <c r="K550" s="462"/>
      <c r="L550" s="462"/>
      <c r="M550" s="462"/>
      <c r="N550" s="462"/>
      <c r="O550" s="308">
        <f t="shared" si="130"/>
        <v>11252.0803</v>
      </c>
      <c r="P550" s="452">
        <f t="shared" si="124"/>
        <v>99.998047510286796</v>
      </c>
    </row>
    <row r="551" spans="2:16" ht="63" customHeight="1" x14ac:dyDescent="0.3">
      <c r="B551" s="119" t="s">
        <v>117</v>
      </c>
      <c r="C551" s="8" t="s">
        <v>20</v>
      </c>
      <c r="D551" s="12" t="s">
        <v>7</v>
      </c>
      <c r="E551" s="2" t="s">
        <v>7</v>
      </c>
      <c r="F551" s="8" t="s">
        <v>238</v>
      </c>
      <c r="G551" s="12"/>
      <c r="H551" s="470">
        <f>H552+H556</f>
        <v>11252.300000000001</v>
      </c>
      <c r="I551" s="308">
        <f>I552+I556</f>
        <v>11252.3</v>
      </c>
      <c r="J551" s="462"/>
      <c r="K551" s="462"/>
      <c r="L551" s="462"/>
      <c r="M551" s="462"/>
      <c r="N551" s="462"/>
      <c r="O551" s="308">
        <f>O552+O556</f>
        <v>11252.0803</v>
      </c>
      <c r="P551" s="452">
        <f t="shared" si="124"/>
        <v>99.998047510286796</v>
      </c>
    </row>
    <row r="552" spans="2:16" ht="83.25" customHeight="1" x14ac:dyDescent="0.3">
      <c r="B552" s="119" t="s">
        <v>142</v>
      </c>
      <c r="C552" s="8" t="s">
        <v>20</v>
      </c>
      <c r="D552" s="12" t="s">
        <v>7</v>
      </c>
      <c r="E552" s="2" t="s">
        <v>7</v>
      </c>
      <c r="F552" s="8" t="s">
        <v>240</v>
      </c>
      <c r="G552" s="12"/>
      <c r="H552" s="470">
        <f>H554+H555+H553</f>
        <v>8918.9000000000015</v>
      </c>
      <c r="I552" s="308">
        <f>I554+I555+I553</f>
        <v>8918.9</v>
      </c>
      <c r="J552" s="462"/>
      <c r="K552" s="462"/>
      <c r="L552" s="462"/>
      <c r="M552" s="462"/>
      <c r="N552" s="462"/>
      <c r="O552" s="308">
        <f>O554+O555+O553</f>
        <v>8918.6854999999996</v>
      </c>
      <c r="P552" s="452">
        <f t="shared" si="124"/>
        <v>99.997594994898478</v>
      </c>
    </row>
    <row r="553" spans="2:16" ht="83.25" customHeight="1" x14ac:dyDescent="0.3">
      <c r="B553" s="119" t="s">
        <v>103</v>
      </c>
      <c r="C553" s="8" t="s">
        <v>20</v>
      </c>
      <c r="D553" s="12" t="s">
        <v>7</v>
      </c>
      <c r="E553" s="2" t="s">
        <v>7</v>
      </c>
      <c r="F553" s="8" t="s">
        <v>240</v>
      </c>
      <c r="G553" s="12" t="s">
        <v>83</v>
      </c>
      <c r="H553" s="470">
        <v>581.20000000000005</v>
      </c>
      <c r="I553" s="308">
        <f>582.8-0.1-1.5</f>
        <v>581.19999999999993</v>
      </c>
      <c r="J553" s="462"/>
      <c r="K553" s="462"/>
      <c r="L553" s="462"/>
      <c r="M553" s="462"/>
      <c r="N553" s="462"/>
      <c r="O553" s="452">
        <v>581.17499999999995</v>
      </c>
      <c r="P553" s="452">
        <f t="shared" si="124"/>
        <v>99.99569855471438</v>
      </c>
    </row>
    <row r="554" spans="2:16" ht="30" customHeight="1" x14ac:dyDescent="0.3">
      <c r="B554" s="5" t="s">
        <v>107</v>
      </c>
      <c r="C554" s="8" t="s">
        <v>20</v>
      </c>
      <c r="D554" s="27" t="s">
        <v>7</v>
      </c>
      <c r="E554" s="12" t="s">
        <v>7</v>
      </c>
      <c r="F554" s="8" t="s">
        <v>240</v>
      </c>
      <c r="G554" s="28" t="s">
        <v>106</v>
      </c>
      <c r="H554" s="467">
        <v>7448.5</v>
      </c>
      <c r="I554" s="309">
        <f>6250+1609.4-390.8-2-15.1-3</f>
        <v>7448.4999999999991</v>
      </c>
      <c r="J554" s="462"/>
      <c r="K554" s="462"/>
      <c r="L554" s="462"/>
      <c r="M554" s="462"/>
      <c r="N554" s="462"/>
      <c r="O554" s="452">
        <v>7448.4072200000001</v>
      </c>
      <c r="P554" s="452">
        <f t="shared" si="124"/>
        <v>99.998754380076534</v>
      </c>
    </row>
    <row r="555" spans="2:16" ht="30" customHeight="1" x14ac:dyDescent="0.3">
      <c r="B555" s="5" t="s">
        <v>115</v>
      </c>
      <c r="C555" s="8" t="s">
        <v>20</v>
      </c>
      <c r="D555" s="27" t="s">
        <v>7</v>
      </c>
      <c r="E555" s="12" t="s">
        <v>7</v>
      </c>
      <c r="F555" s="8" t="s">
        <v>240</v>
      </c>
      <c r="G555" s="28" t="s">
        <v>113</v>
      </c>
      <c r="H555" s="467">
        <v>889.2</v>
      </c>
      <c r="I555" s="309">
        <f>500+390.8-1.6</f>
        <v>889.19999999999993</v>
      </c>
      <c r="J555" s="462"/>
      <c r="K555" s="462"/>
      <c r="L555" s="462"/>
      <c r="M555" s="462"/>
      <c r="N555" s="462"/>
      <c r="O555" s="452">
        <v>889.10328000000004</v>
      </c>
      <c r="P555" s="452">
        <f t="shared" si="124"/>
        <v>99.989122807017566</v>
      </c>
    </row>
    <row r="556" spans="2:16" ht="138.75" customHeight="1" x14ac:dyDescent="0.3">
      <c r="B556" s="5" t="s">
        <v>470</v>
      </c>
      <c r="C556" s="8" t="s">
        <v>20</v>
      </c>
      <c r="D556" s="27" t="s">
        <v>7</v>
      </c>
      <c r="E556" s="12" t="s">
        <v>7</v>
      </c>
      <c r="F556" s="8" t="s">
        <v>471</v>
      </c>
      <c r="G556" s="28"/>
      <c r="H556" s="490">
        <f>H557+H558</f>
        <v>2333.4</v>
      </c>
      <c r="I556" s="309">
        <f>I557+I558</f>
        <v>2333.4000000000005</v>
      </c>
      <c r="J556" s="462"/>
      <c r="K556" s="462"/>
      <c r="L556" s="462"/>
      <c r="M556" s="462"/>
      <c r="N556" s="462"/>
      <c r="O556" s="452">
        <f>O557+O558</f>
        <v>2333.3948</v>
      </c>
      <c r="P556" s="452">
        <f t="shared" si="124"/>
        <v>99.999777149224286</v>
      </c>
    </row>
    <row r="557" spans="2:16" ht="30" customHeight="1" x14ac:dyDescent="0.3">
      <c r="B557" s="5" t="s">
        <v>107</v>
      </c>
      <c r="C557" s="8" t="s">
        <v>20</v>
      </c>
      <c r="D557" s="27" t="s">
        <v>7</v>
      </c>
      <c r="E557" s="12" t="s">
        <v>7</v>
      </c>
      <c r="F557" s="8" t="s">
        <v>471</v>
      </c>
      <c r="G557" s="28" t="s">
        <v>106</v>
      </c>
      <c r="H557" s="467">
        <v>2312.78433</v>
      </c>
      <c r="I557" s="309">
        <f>5760.3-3671.3+223.8-0.01567</f>
        <v>2312.7843300000004</v>
      </c>
      <c r="J557" s="462"/>
      <c r="K557" s="462"/>
      <c r="L557" s="462"/>
      <c r="M557" s="462"/>
      <c r="N557" s="462"/>
      <c r="O557" s="452">
        <v>2312.7791299999999</v>
      </c>
      <c r="P557" s="452">
        <f t="shared" si="124"/>
        <v>99.999775162779642</v>
      </c>
    </row>
    <row r="558" spans="2:16" ht="30" customHeight="1" x14ac:dyDescent="0.3">
      <c r="B558" s="5" t="s">
        <v>115</v>
      </c>
      <c r="C558" s="8" t="s">
        <v>20</v>
      </c>
      <c r="D558" s="27" t="s">
        <v>7</v>
      </c>
      <c r="E558" s="12" t="s">
        <v>7</v>
      </c>
      <c r="F558" s="8" t="s">
        <v>471</v>
      </c>
      <c r="G558" s="28" t="s">
        <v>113</v>
      </c>
      <c r="H558" s="467">
        <v>20.615670000000001</v>
      </c>
      <c r="I558" s="309">
        <f>20.6+0.01567</f>
        <v>20.615670000000001</v>
      </c>
      <c r="J558" s="462"/>
      <c r="K558" s="462"/>
      <c r="L558" s="462"/>
      <c r="M558" s="462"/>
      <c r="N558" s="462"/>
      <c r="O558" s="452">
        <v>20.615670000000001</v>
      </c>
      <c r="P558" s="452">
        <f t="shared" si="124"/>
        <v>100</v>
      </c>
    </row>
    <row r="559" spans="2:16" ht="31.5" customHeight="1" x14ac:dyDescent="0.3">
      <c r="B559" s="221" t="s">
        <v>17</v>
      </c>
      <c r="C559" s="8" t="s">
        <v>20</v>
      </c>
      <c r="D559" s="2" t="s">
        <v>7</v>
      </c>
      <c r="E559" s="2" t="s">
        <v>11</v>
      </c>
      <c r="F559" s="8"/>
      <c r="G559" s="2"/>
      <c r="H559" s="484">
        <f>H560+H564</f>
        <v>173956.6</v>
      </c>
      <c r="I559" s="65">
        <f>I560+I564</f>
        <v>173956.6</v>
      </c>
      <c r="J559" s="462"/>
      <c r="K559" s="462"/>
      <c r="L559" s="462"/>
      <c r="M559" s="462"/>
      <c r="N559" s="462"/>
      <c r="O559" s="65">
        <f>O560+O564</f>
        <v>171892.72980999996</v>
      </c>
      <c r="P559" s="452">
        <f t="shared" si="124"/>
        <v>98.813571781697249</v>
      </c>
    </row>
    <row r="560" spans="2:16" ht="81" customHeight="1" x14ac:dyDescent="0.3">
      <c r="B560" s="98" t="s">
        <v>554</v>
      </c>
      <c r="C560" s="71" t="s">
        <v>20</v>
      </c>
      <c r="D560" s="74" t="s">
        <v>7</v>
      </c>
      <c r="E560" s="74" t="s">
        <v>11</v>
      </c>
      <c r="F560" s="71" t="s">
        <v>208</v>
      </c>
      <c r="G560" s="12"/>
      <c r="H560" s="484">
        <f t="shared" ref="H560:I561" si="131">H561</f>
        <v>165</v>
      </c>
      <c r="I560" s="65">
        <f t="shared" si="131"/>
        <v>165</v>
      </c>
      <c r="J560" s="462"/>
      <c r="K560" s="462"/>
      <c r="L560" s="462"/>
      <c r="M560" s="462"/>
      <c r="N560" s="462"/>
      <c r="O560" s="65">
        <f t="shared" ref="O560:O561" si="132">O561</f>
        <v>164.8</v>
      </c>
      <c r="P560" s="452">
        <f t="shared" si="124"/>
        <v>99.87878787878789</v>
      </c>
    </row>
    <row r="561" spans="2:16" ht="61.5" customHeight="1" x14ac:dyDescent="0.3">
      <c r="B561" s="95" t="s">
        <v>622</v>
      </c>
      <c r="C561" s="8" t="s">
        <v>20</v>
      </c>
      <c r="D561" s="2" t="s">
        <v>7</v>
      </c>
      <c r="E561" s="2" t="s">
        <v>11</v>
      </c>
      <c r="F561" s="8" t="s">
        <v>210</v>
      </c>
      <c r="G561" s="2"/>
      <c r="H561" s="484">
        <f t="shared" si="131"/>
        <v>165</v>
      </c>
      <c r="I561" s="65">
        <f t="shared" si="131"/>
        <v>165</v>
      </c>
      <c r="J561" s="462"/>
      <c r="K561" s="462"/>
      <c r="L561" s="462"/>
      <c r="M561" s="462"/>
      <c r="N561" s="462"/>
      <c r="O561" s="65">
        <f t="shared" si="132"/>
        <v>164.8</v>
      </c>
      <c r="P561" s="452">
        <f t="shared" si="124"/>
        <v>99.87878787878789</v>
      </c>
    </row>
    <row r="562" spans="2:16" ht="48" customHeight="1" x14ac:dyDescent="0.3">
      <c r="B562" s="96" t="s">
        <v>140</v>
      </c>
      <c r="C562" s="8" t="s">
        <v>20</v>
      </c>
      <c r="D562" s="2" t="s">
        <v>7</v>
      </c>
      <c r="E562" s="2" t="s">
        <v>11</v>
      </c>
      <c r="F562" s="8" t="s">
        <v>599</v>
      </c>
      <c r="G562" s="2"/>
      <c r="H562" s="484">
        <f>H563</f>
        <v>165</v>
      </c>
      <c r="I562" s="65">
        <f>I563</f>
        <v>165</v>
      </c>
      <c r="J562" s="462"/>
      <c r="K562" s="462"/>
      <c r="L562" s="462"/>
      <c r="M562" s="462"/>
      <c r="N562" s="462"/>
      <c r="O562" s="65">
        <f>O563</f>
        <v>164.8</v>
      </c>
      <c r="P562" s="452">
        <f t="shared" si="124"/>
        <v>99.87878787878789</v>
      </c>
    </row>
    <row r="563" spans="2:16" ht="28.5" customHeight="1" x14ac:dyDescent="0.3">
      <c r="B563" s="95" t="s">
        <v>107</v>
      </c>
      <c r="C563" s="8" t="s">
        <v>20</v>
      </c>
      <c r="D563" s="2" t="s">
        <v>7</v>
      </c>
      <c r="E563" s="2" t="s">
        <v>11</v>
      </c>
      <c r="F563" s="8" t="s">
        <v>599</v>
      </c>
      <c r="G563" s="2" t="s">
        <v>106</v>
      </c>
      <c r="H563" s="468">
        <v>165</v>
      </c>
      <c r="I563" s="65">
        <v>165</v>
      </c>
      <c r="J563" s="462"/>
      <c r="K563" s="462"/>
      <c r="L563" s="462"/>
      <c r="M563" s="462"/>
      <c r="N563" s="462"/>
      <c r="O563" s="36">
        <v>164.8</v>
      </c>
      <c r="P563" s="452">
        <f t="shared" si="124"/>
        <v>99.87878787878789</v>
      </c>
    </row>
    <row r="564" spans="2:16" ht="61.5" customHeight="1" x14ac:dyDescent="0.3">
      <c r="B564" s="94" t="s">
        <v>551</v>
      </c>
      <c r="C564" s="8" t="s">
        <v>20</v>
      </c>
      <c r="D564" s="2" t="s">
        <v>116</v>
      </c>
      <c r="E564" s="2" t="s">
        <v>11</v>
      </c>
      <c r="F564" s="8" t="s">
        <v>244</v>
      </c>
      <c r="G564" s="2"/>
      <c r="H564" s="484">
        <f>H565</f>
        <v>173791.6</v>
      </c>
      <c r="I564" s="65">
        <f>I565</f>
        <v>173791.6</v>
      </c>
      <c r="J564" s="462"/>
      <c r="K564" s="462"/>
      <c r="L564" s="462"/>
      <c r="M564" s="462"/>
      <c r="N564" s="462"/>
      <c r="O564" s="65">
        <f>O565</f>
        <v>171727.92980999997</v>
      </c>
      <c r="P564" s="452">
        <f t="shared" si="124"/>
        <v>98.812560451713409</v>
      </c>
    </row>
    <row r="565" spans="2:16" ht="44.25" customHeight="1" x14ac:dyDescent="0.3">
      <c r="B565" s="94" t="s">
        <v>131</v>
      </c>
      <c r="C565" s="71" t="s">
        <v>20</v>
      </c>
      <c r="D565" s="73" t="s">
        <v>7</v>
      </c>
      <c r="E565" s="73" t="s">
        <v>11</v>
      </c>
      <c r="F565" s="71" t="s">
        <v>245</v>
      </c>
      <c r="G565" s="2"/>
      <c r="H565" s="484">
        <f>H574+H580+H577+H582+H566+H570+H585</f>
        <v>173791.6</v>
      </c>
      <c r="I565" s="65">
        <f>I574+I580+I577+I582+I566+I570+I585</f>
        <v>173791.6</v>
      </c>
      <c r="J565" s="462"/>
      <c r="K565" s="462"/>
      <c r="L565" s="462"/>
      <c r="M565" s="462"/>
      <c r="N565" s="462"/>
      <c r="O565" s="65">
        <f>O574+O580+O577+O582+O566+O570+O585</f>
        <v>171727.92980999997</v>
      </c>
      <c r="P565" s="452">
        <f t="shared" si="124"/>
        <v>98.812560451713409</v>
      </c>
    </row>
    <row r="566" spans="2:16" ht="37.5" x14ac:dyDescent="0.3">
      <c r="B566" s="86" t="s">
        <v>93</v>
      </c>
      <c r="C566" s="8" t="s">
        <v>20</v>
      </c>
      <c r="D566" s="2" t="s">
        <v>7</v>
      </c>
      <c r="E566" s="2" t="s">
        <v>11</v>
      </c>
      <c r="F566" s="8" t="s">
        <v>590</v>
      </c>
      <c r="G566" s="2"/>
      <c r="H566" s="470">
        <f>H567+H568+H569</f>
        <v>12560.5</v>
      </c>
      <c r="I566" s="308">
        <f>I567+I568+I569</f>
        <v>12560.5</v>
      </c>
      <c r="J566" s="462"/>
      <c r="K566" s="462"/>
      <c r="L566" s="462"/>
      <c r="M566" s="462"/>
      <c r="N566" s="462"/>
      <c r="O566" s="308">
        <f>O567+O568+O569</f>
        <v>12560.468999999999</v>
      </c>
      <c r="P566" s="452">
        <f t="shared" si="124"/>
        <v>99.999753194538428</v>
      </c>
    </row>
    <row r="567" spans="2:16" ht="37.5" x14ac:dyDescent="0.3">
      <c r="B567" s="93" t="s">
        <v>444</v>
      </c>
      <c r="C567" s="8" t="s">
        <v>20</v>
      </c>
      <c r="D567" s="2" t="s">
        <v>7</v>
      </c>
      <c r="E567" s="2" t="s">
        <v>11</v>
      </c>
      <c r="F567" s="8" t="s">
        <v>590</v>
      </c>
      <c r="G567" s="2" t="s">
        <v>82</v>
      </c>
      <c r="H567" s="468">
        <v>11822.7</v>
      </c>
      <c r="I567" s="308">
        <f>10020.7+1802</f>
        <v>11822.7</v>
      </c>
      <c r="J567" s="462"/>
      <c r="K567" s="462"/>
      <c r="L567" s="462"/>
      <c r="M567" s="462"/>
      <c r="N567" s="462"/>
      <c r="O567" s="36">
        <v>11822.7</v>
      </c>
      <c r="P567" s="452">
        <f t="shared" si="124"/>
        <v>100</v>
      </c>
    </row>
    <row r="568" spans="2:16" ht="56.25" x14ac:dyDescent="0.3">
      <c r="B568" s="90" t="s">
        <v>103</v>
      </c>
      <c r="C568" s="8" t="s">
        <v>20</v>
      </c>
      <c r="D568" s="2" t="s">
        <v>7</v>
      </c>
      <c r="E568" s="2" t="s">
        <v>11</v>
      </c>
      <c r="F568" s="8" t="s">
        <v>590</v>
      </c>
      <c r="G568" s="2" t="s">
        <v>83</v>
      </c>
      <c r="H568" s="468">
        <v>729.3</v>
      </c>
      <c r="I568" s="308">
        <f>729.5-0.2</f>
        <v>729.3</v>
      </c>
      <c r="J568" s="462"/>
      <c r="K568" s="462"/>
      <c r="L568" s="462"/>
      <c r="M568" s="462"/>
      <c r="N568" s="462"/>
      <c r="O568" s="36">
        <v>729.3</v>
      </c>
      <c r="P568" s="452">
        <f t="shared" si="124"/>
        <v>100</v>
      </c>
    </row>
    <row r="569" spans="2:16" ht="18.75" x14ac:dyDescent="0.3">
      <c r="B569" s="90" t="s">
        <v>161</v>
      </c>
      <c r="C569" s="8" t="s">
        <v>20</v>
      </c>
      <c r="D569" s="2" t="s">
        <v>7</v>
      </c>
      <c r="E569" s="2" t="s">
        <v>11</v>
      </c>
      <c r="F569" s="8" t="s">
        <v>590</v>
      </c>
      <c r="G569" s="2" t="s">
        <v>84</v>
      </c>
      <c r="H569" s="468">
        <v>8.5</v>
      </c>
      <c r="I569" s="308">
        <f>8.3+0.2</f>
        <v>8.5</v>
      </c>
      <c r="J569" s="462"/>
      <c r="K569" s="462"/>
      <c r="L569" s="462"/>
      <c r="M569" s="462"/>
      <c r="N569" s="462"/>
      <c r="O569" s="452">
        <v>8.4689999999999994</v>
      </c>
      <c r="P569" s="452">
        <f t="shared" si="124"/>
        <v>99.635294117647049</v>
      </c>
    </row>
    <row r="570" spans="2:16" ht="37.5" x14ac:dyDescent="0.3">
      <c r="B570" s="91" t="s">
        <v>95</v>
      </c>
      <c r="C570" s="8" t="s">
        <v>20</v>
      </c>
      <c r="D570" s="12" t="s">
        <v>7</v>
      </c>
      <c r="E570" s="12" t="s">
        <v>11</v>
      </c>
      <c r="F570" s="8" t="s">
        <v>249</v>
      </c>
      <c r="G570" s="12"/>
      <c r="H570" s="470">
        <f>H571+H572+H573</f>
        <v>82744.800000000003</v>
      </c>
      <c r="I570" s="308">
        <f>I571+I572+I573</f>
        <v>82744.800000000003</v>
      </c>
      <c r="J570" s="462"/>
      <c r="K570" s="462"/>
      <c r="L570" s="462"/>
      <c r="M570" s="462"/>
      <c r="N570" s="462"/>
      <c r="O570" s="308">
        <f>O571+O572+O573</f>
        <v>82014.362959999999</v>
      </c>
      <c r="P570" s="452">
        <f t="shared" si="124"/>
        <v>99.117241155939709</v>
      </c>
    </row>
    <row r="571" spans="2:16" ht="37.5" x14ac:dyDescent="0.3">
      <c r="B571" s="93" t="s">
        <v>87</v>
      </c>
      <c r="C571" s="8" t="s">
        <v>20</v>
      </c>
      <c r="D571" s="12" t="s">
        <v>7</v>
      </c>
      <c r="E571" s="12" t="s">
        <v>11</v>
      </c>
      <c r="F571" s="8" t="s">
        <v>249</v>
      </c>
      <c r="G571" s="12" t="s">
        <v>85</v>
      </c>
      <c r="H571" s="500">
        <v>62547.8</v>
      </c>
      <c r="I571" s="308">
        <f>59986.4+5466.6-1800-1105.2</f>
        <v>62547.8</v>
      </c>
      <c r="J571" s="462"/>
      <c r="K571" s="462"/>
      <c r="L571" s="462"/>
      <c r="M571" s="462"/>
      <c r="N571" s="462"/>
      <c r="O571" s="36">
        <v>62547.8</v>
      </c>
      <c r="P571" s="452">
        <f t="shared" si="124"/>
        <v>100</v>
      </c>
    </row>
    <row r="572" spans="2:16" ht="56.25" x14ac:dyDescent="0.3">
      <c r="B572" s="90" t="s">
        <v>103</v>
      </c>
      <c r="C572" s="8" t="s">
        <v>20</v>
      </c>
      <c r="D572" s="12" t="s">
        <v>7</v>
      </c>
      <c r="E572" s="12" t="s">
        <v>11</v>
      </c>
      <c r="F572" s="8" t="s">
        <v>249</v>
      </c>
      <c r="G572" s="12" t="s">
        <v>83</v>
      </c>
      <c r="H572" s="500">
        <v>20079.8</v>
      </c>
      <c r="I572" s="308">
        <f>21105.6+44-1.5-600-468.3</f>
        <v>20079.8</v>
      </c>
      <c r="J572" s="462"/>
      <c r="K572" s="462"/>
      <c r="L572" s="462"/>
      <c r="M572" s="462"/>
      <c r="N572" s="462"/>
      <c r="O572" s="452">
        <v>19349.434959999999</v>
      </c>
      <c r="P572" s="452">
        <f t="shared" si="124"/>
        <v>96.362687676172072</v>
      </c>
    </row>
    <row r="573" spans="2:16" ht="18.75" x14ac:dyDescent="0.3">
      <c r="B573" s="90" t="s">
        <v>161</v>
      </c>
      <c r="C573" s="8" t="s">
        <v>20</v>
      </c>
      <c r="D573" s="12" t="s">
        <v>7</v>
      </c>
      <c r="E573" s="12" t="s">
        <v>11</v>
      </c>
      <c r="F573" s="8" t="s">
        <v>249</v>
      </c>
      <c r="G573" s="12" t="s">
        <v>84</v>
      </c>
      <c r="H573" s="500">
        <v>117.2</v>
      </c>
      <c r="I573" s="308">
        <f>159.7-44+1.5</f>
        <v>117.19999999999999</v>
      </c>
      <c r="J573" s="462"/>
      <c r="K573" s="462"/>
      <c r="L573" s="462"/>
      <c r="M573" s="462"/>
      <c r="N573" s="462"/>
      <c r="O573" s="452">
        <v>117.128</v>
      </c>
      <c r="P573" s="452">
        <f t="shared" si="124"/>
        <v>99.938566552901037</v>
      </c>
    </row>
    <row r="574" spans="2:16" ht="65.25" customHeight="1" x14ac:dyDescent="0.3">
      <c r="B574" s="262" t="s">
        <v>143</v>
      </c>
      <c r="C574" s="71" t="s">
        <v>20</v>
      </c>
      <c r="D574" s="73" t="s">
        <v>7</v>
      </c>
      <c r="E574" s="73" t="s">
        <v>11</v>
      </c>
      <c r="F574" s="71" t="s">
        <v>246</v>
      </c>
      <c r="G574" s="2"/>
      <c r="H574" s="484">
        <f>H575+H576</f>
        <v>7108.7</v>
      </c>
      <c r="I574" s="65">
        <f>I575+I576</f>
        <v>7108.6999999999989</v>
      </c>
      <c r="J574" s="462"/>
      <c r="K574" s="462"/>
      <c r="L574" s="462"/>
      <c r="M574" s="462"/>
      <c r="N574" s="462"/>
      <c r="O574" s="452">
        <f>O575+O576</f>
        <v>6514.7969600000006</v>
      </c>
      <c r="P574" s="452">
        <f t="shared" si="124"/>
        <v>91.645405770394049</v>
      </c>
    </row>
    <row r="575" spans="2:16" ht="60" customHeight="1" x14ac:dyDescent="0.3">
      <c r="B575" s="263" t="s">
        <v>103</v>
      </c>
      <c r="C575" s="71" t="s">
        <v>20</v>
      </c>
      <c r="D575" s="73" t="s">
        <v>7</v>
      </c>
      <c r="E575" s="73" t="s">
        <v>11</v>
      </c>
      <c r="F575" s="71" t="s">
        <v>246</v>
      </c>
      <c r="G575" s="2" t="s">
        <v>83</v>
      </c>
      <c r="H575" s="468">
        <v>7019.3</v>
      </c>
      <c r="I575" s="65">
        <f>523.9+4.5+15+3.5-100+6765.4+18+8-105.3-100.4-13.3</f>
        <v>7019.2999999999993</v>
      </c>
      <c r="J575" s="462"/>
      <c r="K575" s="462"/>
      <c r="L575" s="462"/>
      <c r="M575" s="462"/>
      <c r="N575" s="462"/>
      <c r="O575" s="452">
        <v>6425.4209600000004</v>
      </c>
      <c r="P575" s="452">
        <f t="shared" si="124"/>
        <v>91.5393409599248</v>
      </c>
    </row>
    <row r="576" spans="2:16" ht="33" customHeight="1" x14ac:dyDescent="0.3">
      <c r="B576" s="306" t="s">
        <v>442</v>
      </c>
      <c r="C576" s="71" t="s">
        <v>20</v>
      </c>
      <c r="D576" s="73" t="s">
        <v>7</v>
      </c>
      <c r="E576" s="73" t="s">
        <v>11</v>
      </c>
      <c r="F576" s="71" t="s">
        <v>246</v>
      </c>
      <c r="G576" s="2" t="s">
        <v>441</v>
      </c>
      <c r="H576" s="468">
        <v>89.4</v>
      </c>
      <c r="I576" s="65">
        <f>90-0.6</f>
        <v>89.4</v>
      </c>
      <c r="J576" s="462"/>
      <c r="K576" s="462"/>
      <c r="L576" s="462"/>
      <c r="M576" s="462"/>
      <c r="N576" s="462"/>
      <c r="O576" s="452">
        <v>89.376000000000005</v>
      </c>
      <c r="P576" s="452">
        <f t="shared" si="124"/>
        <v>99.973154362416111</v>
      </c>
    </row>
    <row r="577" spans="2:24" ht="37.5" x14ac:dyDescent="0.3">
      <c r="B577" s="94" t="s">
        <v>144</v>
      </c>
      <c r="C577" s="8" t="s">
        <v>20</v>
      </c>
      <c r="D577" s="2" t="s">
        <v>7</v>
      </c>
      <c r="E577" s="2" t="s">
        <v>11</v>
      </c>
      <c r="F577" s="8" t="s">
        <v>588</v>
      </c>
      <c r="G577" s="2"/>
      <c r="H577" s="484">
        <f>H578+H579</f>
        <v>51672</v>
      </c>
      <c r="I577" s="65">
        <f>I578+I579</f>
        <v>51671.999999999993</v>
      </c>
      <c r="J577" s="462"/>
      <c r="K577" s="462"/>
      <c r="L577" s="462"/>
      <c r="M577" s="462"/>
      <c r="N577" s="462"/>
      <c r="O577" s="452">
        <f>O578+O579</f>
        <v>51660.974770000001</v>
      </c>
      <c r="P577" s="452">
        <f t="shared" si="124"/>
        <v>99.978663047685416</v>
      </c>
    </row>
    <row r="578" spans="2:24" ht="26.25" customHeight="1" x14ac:dyDescent="0.3">
      <c r="B578" s="13" t="s">
        <v>107</v>
      </c>
      <c r="C578" s="8" t="s">
        <v>20</v>
      </c>
      <c r="D578" s="2" t="s">
        <v>7</v>
      </c>
      <c r="E578" s="2" t="s">
        <v>11</v>
      </c>
      <c r="F578" s="8" t="s">
        <v>588</v>
      </c>
      <c r="G578" s="2" t="s">
        <v>106</v>
      </c>
      <c r="H578" s="468">
        <v>44733.599999999999</v>
      </c>
      <c r="I578" s="65">
        <f>31547.5+7958.2-5024.3+900+2321.9+1906.1-82-384+90.4+2475.6+1709.6+2955.8-95-539.4-1006.8</f>
        <v>44733.599999999991</v>
      </c>
      <c r="J578" s="462"/>
      <c r="K578" s="462"/>
      <c r="L578" s="462"/>
      <c r="M578" s="462"/>
      <c r="N578" s="462"/>
      <c r="O578" s="452">
        <v>44730.671040000001</v>
      </c>
      <c r="P578" s="452">
        <f t="shared" si="124"/>
        <v>99.993452438435554</v>
      </c>
    </row>
    <row r="579" spans="2:24" ht="28.5" customHeight="1" x14ac:dyDescent="0.3">
      <c r="B579" s="13" t="s">
        <v>115</v>
      </c>
      <c r="C579" s="8" t="s">
        <v>20</v>
      </c>
      <c r="D579" s="2" t="s">
        <v>7</v>
      </c>
      <c r="E579" s="2" t="s">
        <v>11</v>
      </c>
      <c r="F579" s="8" t="s">
        <v>588</v>
      </c>
      <c r="G579" s="2" t="s">
        <v>113</v>
      </c>
      <c r="H579" s="468">
        <v>6938.4</v>
      </c>
      <c r="I579" s="65">
        <f>630.2+5024.3+82+384+75+108.5+95+539.4</f>
        <v>6938.4</v>
      </c>
      <c r="J579" s="462"/>
      <c r="K579" s="462"/>
      <c r="L579" s="462"/>
      <c r="M579" s="462"/>
      <c r="N579" s="462"/>
      <c r="O579" s="452">
        <v>6930.3037299999996</v>
      </c>
      <c r="P579" s="452">
        <f t="shared" si="124"/>
        <v>99.883312146892649</v>
      </c>
    </row>
    <row r="580" spans="2:24" ht="118.5" customHeight="1" x14ac:dyDescent="0.4">
      <c r="B580" s="347" t="s">
        <v>374</v>
      </c>
      <c r="C580" s="8" t="s">
        <v>20</v>
      </c>
      <c r="D580" s="27" t="s">
        <v>7</v>
      </c>
      <c r="E580" s="27" t="s">
        <v>11</v>
      </c>
      <c r="F580" s="28" t="s">
        <v>248</v>
      </c>
      <c r="G580" s="27"/>
      <c r="H580" s="484">
        <f>H581</f>
        <v>7877</v>
      </c>
      <c r="I580" s="65">
        <f>I581</f>
        <v>7877</v>
      </c>
      <c r="J580" s="462"/>
      <c r="K580" s="462"/>
      <c r="L580" s="462"/>
      <c r="M580" s="462"/>
      <c r="N580" s="462"/>
      <c r="O580" s="452">
        <f>O581</f>
        <v>7877</v>
      </c>
      <c r="P580" s="452">
        <f t="shared" si="124"/>
        <v>100</v>
      </c>
      <c r="Q580" s="430"/>
    </row>
    <row r="581" spans="2:24" ht="37.5" x14ac:dyDescent="0.3">
      <c r="B581" s="346" t="s">
        <v>87</v>
      </c>
      <c r="C581" s="8" t="s">
        <v>20</v>
      </c>
      <c r="D581" s="27" t="s">
        <v>7</v>
      </c>
      <c r="E581" s="27" t="s">
        <v>11</v>
      </c>
      <c r="F581" s="28" t="s">
        <v>248</v>
      </c>
      <c r="G581" s="2" t="s">
        <v>85</v>
      </c>
      <c r="H581" s="468">
        <v>7877</v>
      </c>
      <c r="I581" s="65">
        <f>7877</f>
        <v>7877</v>
      </c>
      <c r="J581" s="462"/>
      <c r="K581" s="462"/>
      <c r="L581" s="462"/>
      <c r="M581" s="462"/>
      <c r="N581" s="462"/>
      <c r="O581" s="452">
        <v>7877</v>
      </c>
      <c r="P581" s="452">
        <f t="shared" si="124"/>
        <v>100</v>
      </c>
    </row>
    <row r="582" spans="2:24" ht="27" customHeight="1" x14ac:dyDescent="0.3">
      <c r="B582" s="13" t="s">
        <v>579</v>
      </c>
      <c r="C582" s="8" t="s">
        <v>20</v>
      </c>
      <c r="D582" s="2" t="s">
        <v>7</v>
      </c>
      <c r="E582" s="2" t="s">
        <v>11</v>
      </c>
      <c r="F582" s="8" t="s">
        <v>589</v>
      </c>
      <c r="G582" s="2"/>
      <c r="H582" s="484">
        <f>H583+H584</f>
        <v>9493.4</v>
      </c>
      <c r="I582" s="65">
        <f>I583+I584</f>
        <v>9493.4</v>
      </c>
      <c r="J582" s="462"/>
      <c r="K582" s="462"/>
      <c r="L582" s="462"/>
      <c r="M582" s="462"/>
      <c r="N582" s="462"/>
      <c r="O582" s="36">
        <f>O583+O584</f>
        <v>9493.4</v>
      </c>
      <c r="P582" s="452">
        <f t="shared" si="124"/>
        <v>100</v>
      </c>
    </row>
    <row r="583" spans="2:24" ht="27" customHeight="1" x14ac:dyDescent="0.4">
      <c r="B583" s="13" t="s">
        <v>107</v>
      </c>
      <c r="C583" s="8" t="s">
        <v>20</v>
      </c>
      <c r="D583" s="2" t="s">
        <v>7</v>
      </c>
      <c r="E583" s="2" t="s">
        <v>11</v>
      </c>
      <c r="F583" s="8" t="s">
        <v>589</v>
      </c>
      <c r="G583" s="2" t="s">
        <v>106</v>
      </c>
      <c r="H583" s="468">
        <v>8572.7999999999993</v>
      </c>
      <c r="I583" s="65">
        <f>9493.4-920.6</f>
        <v>8572.7999999999993</v>
      </c>
      <c r="J583" s="462"/>
      <c r="K583" s="462"/>
      <c r="L583" s="462"/>
      <c r="M583" s="462"/>
      <c r="N583" s="462"/>
      <c r="O583" s="36">
        <v>8572.7999999999993</v>
      </c>
      <c r="P583" s="452">
        <f t="shared" si="124"/>
        <v>100</v>
      </c>
      <c r="Q583" s="430"/>
    </row>
    <row r="584" spans="2:24" ht="27" customHeight="1" x14ac:dyDescent="0.3">
      <c r="B584" s="13" t="s">
        <v>115</v>
      </c>
      <c r="C584" s="8" t="s">
        <v>20</v>
      </c>
      <c r="D584" s="2" t="s">
        <v>7</v>
      </c>
      <c r="E584" s="2" t="s">
        <v>11</v>
      </c>
      <c r="F584" s="8" t="s">
        <v>589</v>
      </c>
      <c r="G584" s="2" t="s">
        <v>113</v>
      </c>
      <c r="H584" s="468">
        <v>920.6</v>
      </c>
      <c r="I584" s="65">
        <v>920.6</v>
      </c>
      <c r="J584" s="462"/>
      <c r="K584" s="462"/>
      <c r="L584" s="462"/>
      <c r="M584" s="462"/>
      <c r="N584" s="462"/>
      <c r="O584" s="36">
        <v>920.6</v>
      </c>
      <c r="P584" s="452">
        <f t="shared" si="124"/>
        <v>100</v>
      </c>
    </row>
    <row r="585" spans="2:24" ht="131.25" x14ac:dyDescent="0.3">
      <c r="B585" s="13" t="s">
        <v>695</v>
      </c>
      <c r="C585" s="8" t="s">
        <v>20</v>
      </c>
      <c r="D585" s="2" t="s">
        <v>7</v>
      </c>
      <c r="E585" s="2" t="s">
        <v>11</v>
      </c>
      <c r="F585" s="8" t="s">
        <v>696</v>
      </c>
      <c r="G585" s="2"/>
      <c r="H585" s="468">
        <f>H586+H587</f>
        <v>2335.1999999999998</v>
      </c>
      <c r="I585" s="495">
        <f>I586+I587</f>
        <v>2335.1999999999998</v>
      </c>
      <c r="J585" s="462"/>
      <c r="K585" s="462"/>
      <c r="L585" s="462"/>
      <c r="M585" s="462"/>
      <c r="N585" s="462"/>
      <c r="O585" s="452">
        <f>O586+O587</f>
        <v>1606.9261200000001</v>
      </c>
      <c r="P585" s="452">
        <f t="shared" si="124"/>
        <v>68.813211716341229</v>
      </c>
    </row>
    <row r="586" spans="2:24" ht="27" customHeight="1" x14ac:dyDescent="0.3">
      <c r="B586" s="13" t="s">
        <v>107</v>
      </c>
      <c r="C586" s="8" t="s">
        <v>20</v>
      </c>
      <c r="D586" s="2" t="s">
        <v>7</v>
      </c>
      <c r="E586" s="2" t="s">
        <v>11</v>
      </c>
      <c r="F586" s="8" t="s">
        <v>696</v>
      </c>
      <c r="G586" s="2" t="s">
        <v>106</v>
      </c>
      <c r="H586" s="468">
        <v>2245.5</v>
      </c>
      <c r="I586" s="65">
        <v>2245.5</v>
      </c>
      <c r="J586" s="462"/>
      <c r="K586" s="462"/>
      <c r="L586" s="462"/>
      <c r="M586" s="462"/>
      <c r="N586" s="462"/>
      <c r="O586" s="452">
        <v>1542.5695800000001</v>
      </c>
      <c r="P586" s="452">
        <f t="shared" si="124"/>
        <v>68.69604008016033</v>
      </c>
    </row>
    <row r="587" spans="2:24" ht="27" customHeight="1" x14ac:dyDescent="0.3">
      <c r="B587" s="13" t="s">
        <v>115</v>
      </c>
      <c r="C587" s="8" t="s">
        <v>20</v>
      </c>
      <c r="D587" s="2" t="s">
        <v>7</v>
      </c>
      <c r="E587" s="2" t="s">
        <v>11</v>
      </c>
      <c r="F587" s="8" t="s">
        <v>696</v>
      </c>
      <c r="G587" s="2" t="s">
        <v>113</v>
      </c>
      <c r="H587" s="468">
        <v>89.7</v>
      </c>
      <c r="I587" s="65">
        <v>89.7</v>
      </c>
      <c r="J587" s="462"/>
      <c r="K587" s="462"/>
      <c r="L587" s="462"/>
      <c r="M587" s="462"/>
      <c r="N587" s="462"/>
      <c r="O587" s="452">
        <v>64.356539999999995</v>
      </c>
      <c r="P587" s="452">
        <f t="shared" si="124"/>
        <v>71.746421404682266</v>
      </c>
    </row>
    <row r="588" spans="2:24" ht="29.25" customHeight="1" x14ac:dyDescent="0.3">
      <c r="B588" s="90" t="s">
        <v>28</v>
      </c>
      <c r="C588" s="8" t="s">
        <v>20</v>
      </c>
      <c r="D588" s="12" t="s">
        <v>23</v>
      </c>
      <c r="E588" s="12" t="s">
        <v>399</v>
      </c>
      <c r="F588" s="8"/>
      <c r="G588" s="12"/>
      <c r="H588" s="470">
        <f>H589+H594</f>
        <v>12292.4</v>
      </c>
      <c r="I588" s="308">
        <f>I589+I594</f>
        <v>12292.4</v>
      </c>
      <c r="J588" s="462"/>
      <c r="K588" s="462"/>
      <c r="L588" s="462"/>
      <c r="M588" s="462"/>
      <c r="N588" s="462"/>
      <c r="O588" s="308">
        <f>O589+O594</f>
        <v>12292.4</v>
      </c>
      <c r="P588" s="452">
        <f t="shared" si="124"/>
        <v>100</v>
      </c>
    </row>
    <row r="589" spans="2:24" ht="32.25" customHeight="1" x14ac:dyDescent="0.3">
      <c r="B589" s="92" t="s">
        <v>54</v>
      </c>
      <c r="C589" s="8" t="s">
        <v>20</v>
      </c>
      <c r="D589" s="9" t="s">
        <v>23</v>
      </c>
      <c r="E589" s="9" t="s">
        <v>10</v>
      </c>
      <c r="F589" s="8"/>
      <c r="G589" s="9"/>
      <c r="H589" s="484">
        <f>H592</f>
        <v>12069.4</v>
      </c>
      <c r="I589" s="65">
        <f>I592</f>
        <v>12069.4</v>
      </c>
      <c r="J589" s="462"/>
      <c r="K589" s="462"/>
      <c r="L589" s="462"/>
      <c r="M589" s="462"/>
      <c r="N589" s="462"/>
      <c r="O589" s="65">
        <f>O592</f>
        <v>12069.4</v>
      </c>
      <c r="P589" s="452">
        <f t="shared" si="124"/>
        <v>100</v>
      </c>
    </row>
    <row r="590" spans="2:24" ht="67.5" customHeight="1" x14ac:dyDescent="0.3">
      <c r="B590" s="94" t="s">
        <v>551</v>
      </c>
      <c r="C590" s="8" t="s">
        <v>20</v>
      </c>
      <c r="D590" s="9" t="s">
        <v>23</v>
      </c>
      <c r="E590" s="9" t="s">
        <v>10</v>
      </c>
      <c r="F590" s="8" t="s">
        <v>244</v>
      </c>
      <c r="G590" s="9"/>
      <c r="H590" s="484">
        <f t="shared" ref="H590:I592" si="133">H591</f>
        <v>12069.4</v>
      </c>
      <c r="I590" s="65">
        <f t="shared" si="133"/>
        <v>12069.4</v>
      </c>
      <c r="J590" s="462"/>
      <c r="K590" s="462"/>
      <c r="L590" s="462"/>
      <c r="M590" s="462"/>
      <c r="N590" s="462"/>
      <c r="O590" s="65">
        <f t="shared" ref="O590:O592" si="134">O591</f>
        <v>12069.4</v>
      </c>
      <c r="P590" s="452">
        <f t="shared" si="124"/>
        <v>100</v>
      </c>
    </row>
    <row r="591" spans="2:24" ht="45.75" customHeight="1" x14ac:dyDescent="0.3">
      <c r="B591" s="94" t="s">
        <v>131</v>
      </c>
      <c r="C591" s="8" t="s">
        <v>20</v>
      </c>
      <c r="D591" s="9" t="s">
        <v>23</v>
      </c>
      <c r="E591" s="9" t="s">
        <v>10</v>
      </c>
      <c r="F591" s="8" t="s">
        <v>245</v>
      </c>
      <c r="G591" s="9"/>
      <c r="H591" s="484">
        <f t="shared" si="133"/>
        <v>12069.4</v>
      </c>
      <c r="I591" s="65">
        <f t="shared" si="133"/>
        <v>12069.4</v>
      </c>
      <c r="J591" s="462"/>
      <c r="K591" s="462"/>
      <c r="L591" s="462"/>
      <c r="M591" s="462"/>
      <c r="N591" s="462"/>
      <c r="O591" s="65">
        <f t="shared" si="134"/>
        <v>12069.4</v>
      </c>
      <c r="P591" s="452">
        <f t="shared" si="124"/>
        <v>100</v>
      </c>
    </row>
    <row r="592" spans="2:24" ht="136.5" customHeight="1" x14ac:dyDescent="0.3">
      <c r="B592" s="319" t="s">
        <v>133</v>
      </c>
      <c r="C592" s="8" t="s">
        <v>20</v>
      </c>
      <c r="D592" s="27" t="s">
        <v>23</v>
      </c>
      <c r="E592" s="27" t="s">
        <v>10</v>
      </c>
      <c r="F592" s="28" t="s">
        <v>251</v>
      </c>
      <c r="G592" s="27"/>
      <c r="H592" s="470">
        <f t="shared" si="133"/>
        <v>12069.4</v>
      </c>
      <c r="I592" s="308">
        <f t="shared" si="133"/>
        <v>12069.4</v>
      </c>
      <c r="J592" s="462"/>
      <c r="K592" s="462"/>
      <c r="L592" s="462"/>
      <c r="M592" s="462"/>
      <c r="N592" s="462"/>
      <c r="O592" s="308">
        <f t="shared" si="134"/>
        <v>12069.4</v>
      </c>
      <c r="P592" s="452">
        <f t="shared" si="124"/>
        <v>100</v>
      </c>
      <c r="Q592" s="580"/>
      <c r="R592" s="546"/>
      <c r="S592" s="546"/>
      <c r="T592" s="546"/>
      <c r="U592" s="546"/>
      <c r="V592" s="546"/>
      <c r="W592" s="546"/>
      <c r="X592" s="546"/>
    </row>
    <row r="593" spans="1:16" ht="50.25" customHeight="1" x14ac:dyDescent="0.3">
      <c r="B593" s="97" t="s">
        <v>109</v>
      </c>
      <c r="C593" s="8" t="s">
        <v>20</v>
      </c>
      <c r="D593" s="27" t="s">
        <v>23</v>
      </c>
      <c r="E593" s="27" t="s">
        <v>10</v>
      </c>
      <c r="F593" s="28" t="s">
        <v>251</v>
      </c>
      <c r="G593" s="27" t="s">
        <v>108</v>
      </c>
      <c r="H593" s="474">
        <v>12069.4</v>
      </c>
      <c r="I593" s="308">
        <f>11893.8+26.6+149</f>
        <v>12069.4</v>
      </c>
      <c r="J593" s="462"/>
      <c r="K593" s="462"/>
      <c r="L593" s="462"/>
      <c r="M593" s="462"/>
      <c r="N593" s="462"/>
      <c r="O593" s="36">
        <v>12069.4</v>
      </c>
      <c r="P593" s="452">
        <f t="shared" si="124"/>
        <v>100</v>
      </c>
    </row>
    <row r="594" spans="1:16" ht="50.25" customHeight="1" x14ac:dyDescent="0.3">
      <c r="B594" s="162" t="s">
        <v>80</v>
      </c>
      <c r="C594" s="8" t="s">
        <v>20</v>
      </c>
      <c r="D594" s="48" t="s">
        <v>23</v>
      </c>
      <c r="E594" s="48" t="s">
        <v>4</v>
      </c>
      <c r="F594" s="28"/>
      <c r="G594" s="48"/>
      <c r="H594" s="470">
        <f t="shared" ref="H594:I597" si="135">H595</f>
        <v>223</v>
      </c>
      <c r="I594" s="308">
        <f t="shared" si="135"/>
        <v>223</v>
      </c>
      <c r="J594" s="462"/>
      <c r="K594" s="462"/>
      <c r="L594" s="462"/>
      <c r="M594" s="462"/>
      <c r="N594" s="462"/>
      <c r="O594" s="308">
        <f t="shared" ref="O594:O597" si="136">O595</f>
        <v>223</v>
      </c>
      <c r="P594" s="452">
        <f t="shared" si="124"/>
        <v>100</v>
      </c>
    </row>
    <row r="595" spans="1:16" ht="62.25" customHeight="1" x14ac:dyDescent="0.3">
      <c r="B595" s="163" t="s">
        <v>539</v>
      </c>
      <c r="C595" s="8" t="s">
        <v>20</v>
      </c>
      <c r="D595" s="9" t="s">
        <v>23</v>
      </c>
      <c r="E595" s="9" t="s">
        <v>4</v>
      </c>
      <c r="F595" s="8" t="s">
        <v>223</v>
      </c>
      <c r="G595" s="2"/>
      <c r="H595" s="470">
        <f t="shared" si="135"/>
        <v>223</v>
      </c>
      <c r="I595" s="308">
        <f t="shared" si="135"/>
        <v>223</v>
      </c>
      <c r="J595" s="462"/>
      <c r="K595" s="462"/>
      <c r="L595" s="462"/>
      <c r="M595" s="462"/>
      <c r="N595" s="462"/>
      <c r="O595" s="308">
        <f t="shared" si="136"/>
        <v>223</v>
      </c>
      <c r="P595" s="452">
        <f t="shared" ref="P595:P658" si="137">O595/I595*100</f>
        <v>100</v>
      </c>
    </row>
    <row r="596" spans="1:16" ht="99.75" customHeight="1" x14ac:dyDescent="0.3">
      <c r="B596" s="245" t="s">
        <v>625</v>
      </c>
      <c r="C596" s="8" t="s">
        <v>20</v>
      </c>
      <c r="D596" s="9" t="s">
        <v>23</v>
      </c>
      <c r="E596" s="9" t="s">
        <v>4</v>
      </c>
      <c r="F596" s="8" t="s">
        <v>606</v>
      </c>
      <c r="G596" s="2"/>
      <c r="H596" s="470">
        <f t="shared" si="135"/>
        <v>223</v>
      </c>
      <c r="I596" s="308">
        <f t="shared" si="135"/>
        <v>223</v>
      </c>
      <c r="J596" s="462"/>
      <c r="K596" s="462"/>
      <c r="L596" s="462"/>
      <c r="M596" s="462"/>
      <c r="N596" s="462"/>
      <c r="O596" s="308">
        <f t="shared" si="136"/>
        <v>223</v>
      </c>
      <c r="P596" s="452">
        <f t="shared" si="137"/>
        <v>100</v>
      </c>
    </row>
    <row r="597" spans="1:16" ht="44.25" customHeight="1" x14ac:dyDescent="0.3">
      <c r="B597" s="163" t="s">
        <v>145</v>
      </c>
      <c r="C597" s="8" t="s">
        <v>20</v>
      </c>
      <c r="D597" s="9" t="s">
        <v>23</v>
      </c>
      <c r="E597" s="9" t="s">
        <v>4</v>
      </c>
      <c r="F597" s="8" t="s">
        <v>607</v>
      </c>
      <c r="G597" s="2"/>
      <c r="H597" s="470">
        <f t="shared" si="135"/>
        <v>223</v>
      </c>
      <c r="I597" s="308">
        <f t="shared" si="135"/>
        <v>223</v>
      </c>
      <c r="J597" s="462"/>
      <c r="K597" s="462"/>
      <c r="L597" s="462"/>
      <c r="M597" s="462"/>
      <c r="N597" s="462"/>
      <c r="O597" s="308">
        <f t="shared" si="136"/>
        <v>223</v>
      </c>
      <c r="P597" s="452">
        <f t="shared" si="137"/>
        <v>100</v>
      </c>
    </row>
    <row r="598" spans="1:16" ht="30" customHeight="1" x14ac:dyDescent="0.3">
      <c r="B598" s="240" t="s">
        <v>292</v>
      </c>
      <c r="C598" s="8" t="s">
        <v>20</v>
      </c>
      <c r="D598" s="9" t="s">
        <v>23</v>
      </c>
      <c r="E598" s="9" t="s">
        <v>4</v>
      </c>
      <c r="F598" s="8" t="s">
        <v>607</v>
      </c>
      <c r="G598" s="2" t="s">
        <v>291</v>
      </c>
      <c r="H598" s="468">
        <v>223</v>
      </c>
      <c r="I598" s="308">
        <f>242-12-7</f>
        <v>223</v>
      </c>
      <c r="J598" s="462"/>
      <c r="K598" s="462"/>
      <c r="L598" s="462"/>
      <c r="M598" s="462"/>
      <c r="N598" s="462"/>
      <c r="O598" s="452">
        <v>223</v>
      </c>
      <c r="P598" s="452">
        <f t="shared" si="137"/>
        <v>100</v>
      </c>
    </row>
    <row r="599" spans="1:16" ht="90" customHeight="1" x14ac:dyDescent="0.3">
      <c r="A599" s="24" t="s">
        <v>45</v>
      </c>
      <c r="B599" s="85" t="s">
        <v>47</v>
      </c>
      <c r="C599" s="18" t="s">
        <v>21</v>
      </c>
      <c r="D599" s="17"/>
      <c r="E599" s="17"/>
      <c r="F599" s="19"/>
      <c r="G599" s="17"/>
      <c r="H599" s="501">
        <f>H600+H617</f>
        <v>139869.09999999998</v>
      </c>
      <c r="I599" s="502">
        <f>I600+I617</f>
        <v>139869.1</v>
      </c>
      <c r="J599" s="462"/>
      <c r="K599" s="462"/>
      <c r="L599" s="462"/>
      <c r="M599" s="462"/>
      <c r="N599" s="462"/>
      <c r="O599" s="502">
        <f>O600+O617</f>
        <v>139748.22586000001</v>
      </c>
      <c r="P599" s="491">
        <f t="shared" si="137"/>
        <v>99.913580526363575</v>
      </c>
    </row>
    <row r="600" spans="1:16" ht="34.5" customHeight="1" x14ac:dyDescent="0.3">
      <c r="B600" s="14" t="s">
        <v>0</v>
      </c>
      <c r="C600" s="8" t="s">
        <v>21</v>
      </c>
      <c r="D600" s="12" t="s">
        <v>7</v>
      </c>
      <c r="E600" s="12"/>
      <c r="F600" s="8"/>
      <c r="G600" s="12"/>
      <c r="H600" s="484">
        <f>H601</f>
        <v>77458.399999999994</v>
      </c>
      <c r="I600" s="65">
        <f>I601</f>
        <v>77458.400000000009</v>
      </c>
      <c r="J600" s="462"/>
      <c r="K600" s="462"/>
      <c r="L600" s="462"/>
      <c r="M600" s="462"/>
      <c r="N600" s="462"/>
      <c r="O600" s="65">
        <f>O601</f>
        <v>77397.724950000003</v>
      </c>
      <c r="P600" s="452">
        <f t="shared" si="137"/>
        <v>99.921667566074163</v>
      </c>
    </row>
    <row r="601" spans="1:16" ht="28.5" customHeight="1" x14ac:dyDescent="0.3">
      <c r="B601" s="251" t="s">
        <v>308</v>
      </c>
      <c r="C601" s="8" t="s">
        <v>21</v>
      </c>
      <c r="D601" s="2" t="s">
        <v>7</v>
      </c>
      <c r="E601" s="2" t="s">
        <v>8</v>
      </c>
      <c r="F601" s="8"/>
      <c r="G601" s="2"/>
      <c r="H601" s="470">
        <f>H602</f>
        <v>77458.399999999994</v>
      </c>
      <c r="I601" s="308">
        <f>I602</f>
        <v>77458.400000000009</v>
      </c>
      <c r="J601" s="462"/>
      <c r="K601" s="462"/>
      <c r="L601" s="462"/>
      <c r="M601" s="462"/>
      <c r="N601" s="462"/>
      <c r="O601" s="308">
        <f>O602</f>
        <v>77397.724950000003</v>
      </c>
      <c r="P601" s="452">
        <f t="shared" si="137"/>
        <v>99.921667566074163</v>
      </c>
    </row>
    <row r="602" spans="1:16" ht="61.5" customHeight="1" x14ac:dyDescent="0.3">
      <c r="B602" s="250" t="s">
        <v>555</v>
      </c>
      <c r="C602" s="8" t="s">
        <v>21</v>
      </c>
      <c r="D602" s="2" t="s">
        <v>7</v>
      </c>
      <c r="E602" s="2" t="s">
        <v>8</v>
      </c>
      <c r="F602" s="341" t="s">
        <v>253</v>
      </c>
      <c r="G602" s="2"/>
      <c r="H602" s="470">
        <f>H603+H614+H606</f>
        <v>77458.399999999994</v>
      </c>
      <c r="I602" s="308">
        <f>I603+I614+I606</f>
        <v>77458.400000000009</v>
      </c>
      <c r="J602" s="462"/>
      <c r="K602" s="462"/>
      <c r="L602" s="462"/>
      <c r="M602" s="462"/>
      <c r="N602" s="462"/>
      <c r="O602" s="308">
        <f>O603+O614+O606</f>
        <v>77397.724950000003</v>
      </c>
      <c r="P602" s="452">
        <f t="shared" si="137"/>
        <v>99.921667566074163</v>
      </c>
    </row>
    <row r="603" spans="1:16" ht="34.5" customHeight="1" x14ac:dyDescent="0.3">
      <c r="B603" s="91" t="s">
        <v>301</v>
      </c>
      <c r="C603" s="71" t="s">
        <v>21</v>
      </c>
      <c r="D603" s="74" t="s">
        <v>7</v>
      </c>
      <c r="E603" s="75" t="s">
        <v>8</v>
      </c>
      <c r="F603" s="72" t="s">
        <v>254</v>
      </c>
      <c r="G603" s="27"/>
      <c r="H603" s="470">
        <f>H604</f>
        <v>634.1</v>
      </c>
      <c r="I603" s="308">
        <f>I604</f>
        <v>634.1</v>
      </c>
      <c r="J603" s="462"/>
      <c r="K603" s="462"/>
      <c r="L603" s="462"/>
      <c r="M603" s="462"/>
      <c r="N603" s="462"/>
      <c r="O603" s="308">
        <f>O604</f>
        <v>573.56676000000004</v>
      </c>
      <c r="P603" s="452">
        <f t="shared" si="137"/>
        <v>90.453676076328662</v>
      </c>
    </row>
    <row r="604" spans="1:16" ht="195.75" customHeight="1" x14ac:dyDescent="0.3">
      <c r="B604" s="278" t="s">
        <v>484</v>
      </c>
      <c r="C604" s="8" t="s">
        <v>21</v>
      </c>
      <c r="D604" s="2" t="s">
        <v>7</v>
      </c>
      <c r="E604" s="2" t="s">
        <v>8</v>
      </c>
      <c r="F604" s="8" t="s">
        <v>256</v>
      </c>
      <c r="G604" s="2"/>
      <c r="H604" s="470">
        <f>H605</f>
        <v>634.1</v>
      </c>
      <c r="I604" s="308">
        <f>I605</f>
        <v>634.1</v>
      </c>
      <c r="J604" s="462"/>
      <c r="K604" s="462"/>
      <c r="L604" s="462"/>
      <c r="M604" s="462"/>
      <c r="N604" s="462"/>
      <c r="O604" s="308">
        <f>O605</f>
        <v>573.56676000000004</v>
      </c>
      <c r="P604" s="452">
        <f t="shared" si="137"/>
        <v>90.453676076328662</v>
      </c>
    </row>
    <row r="605" spans="1:16" ht="28.5" customHeight="1" x14ac:dyDescent="0.3">
      <c r="B605" s="90" t="s">
        <v>107</v>
      </c>
      <c r="C605" s="8" t="s">
        <v>21</v>
      </c>
      <c r="D605" s="2" t="s">
        <v>7</v>
      </c>
      <c r="E605" s="2" t="s">
        <v>8</v>
      </c>
      <c r="F605" s="8" t="s">
        <v>256</v>
      </c>
      <c r="G605" s="76" t="s">
        <v>106</v>
      </c>
      <c r="H605" s="481">
        <v>634.1</v>
      </c>
      <c r="I605" s="308">
        <f>422.3+211.8</f>
        <v>634.1</v>
      </c>
      <c r="J605" s="462"/>
      <c r="K605" s="462"/>
      <c r="L605" s="462"/>
      <c r="M605" s="462"/>
      <c r="N605" s="462"/>
      <c r="O605" s="308">
        <v>573.56676000000004</v>
      </c>
      <c r="P605" s="452">
        <f t="shared" si="137"/>
        <v>90.453676076328662</v>
      </c>
    </row>
    <row r="606" spans="1:16" ht="56.25" x14ac:dyDescent="0.3">
      <c r="B606" s="90" t="s">
        <v>624</v>
      </c>
      <c r="C606" s="8" t="s">
        <v>21</v>
      </c>
      <c r="D606" s="2" t="s">
        <v>7</v>
      </c>
      <c r="E606" s="2" t="s">
        <v>8</v>
      </c>
      <c r="F606" s="8" t="s">
        <v>493</v>
      </c>
      <c r="G606" s="76"/>
      <c r="H606" s="470">
        <f>H607+H609+H612</f>
        <v>5401.9000000000005</v>
      </c>
      <c r="I606" s="308">
        <f>I607+I609+I612</f>
        <v>5401.9000000000005</v>
      </c>
      <c r="J606" s="462"/>
      <c r="K606" s="462"/>
      <c r="L606" s="462"/>
      <c r="M606" s="462"/>
      <c r="N606" s="462"/>
      <c r="O606" s="308">
        <f>O607+O609+O612</f>
        <v>5401.7581900000005</v>
      </c>
      <c r="P606" s="452">
        <f t="shared" si="137"/>
        <v>99.997374812565937</v>
      </c>
    </row>
    <row r="607" spans="1:16" ht="56.25" x14ac:dyDescent="0.3">
      <c r="B607" s="90" t="s">
        <v>495</v>
      </c>
      <c r="C607" s="8" t="s">
        <v>21</v>
      </c>
      <c r="D607" s="2" t="s">
        <v>7</v>
      </c>
      <c r="E607" s="2" t="s">
        <v>8</v>
      </c>
      <c r="F607" s="8" t="s">
        <v>494</v>
      </c>
      <c r="G607" s="76"/>
      <c r="H607" s="470">
        <f>H608</f>
        <v>690.1</v>
      </c>
      <c r="I607" s="308">
        <f>I608</f>
        <v>690.1</v>
      </c>
      <c r="J607" s="462"/>
      <c r="K607" s="462"/>
      <c r="L607" s="462"/>
      <c r="M607" s="462"/>
      <c r="N607" s="462"/>
      <c r="O607" s="308">
        <f>O608</f>
        <v>690.08519999999999</v>
      </c>
      <c r="P607" s="452">
        <f t="shared" si="137"/>
        <v>99.997855383277781</v>
      </c>
    </row>
    <row r="608" spans="1:16" ht="28.5" customHeight="1" x14ac:dyDescent="0.3">
      <c r="B608" s="90" t="s">
        <v>107</v>
      </c>
      <c r="C608" s="8" t="s">
        <v>21</v>
      </c>
      <c r="D608" s="2" t="s">
        <v>7</v>
      </c>
      <c r="E608" s="2" t="s">
        <v>8</v>
      </c>
      <c r="F608" s="8" t="s">
        <v>494</v>
      </c>
      <c r="G608" s="76" t="s">
        <v>106</v>
      </c>
      <c r="H608" s="481">
        <v>690.1</v>
      </c>
      <c r="I608" s="308">
        <f>557.6+132.5</f>
        <v>690.1</v>
      </c>
      <c r="J608" s="462"/>
      <c r="K608" s="462"/>
      <c r="L608" s="462"/>
      <c r="M608" s="462"/>
      <c r="N608" s="462"/>
      <c r="O608" s="308">
        <v>690.08519999999999</v>
      </c>
      <c r="P608" s="452">
        <f t="shared" si="137"/>
        <v>99.997855383277781</v>
      </c>
    </row>
    <row r="609" spans="2:16" ht="28.5" customHeight="1" x14ac:dyDescent="0.3">
      <c r="B609" s="90" t="s">
        <v>581</v>
      </c>
      <c r="C609" s="8" t="s">
        <v>21</v>
      </c>
      <c r="D609" s="2" t="s">
        <v>7</v>
      </c>
      <c r="E609" s="2" t="s">
        <v>8</v>
      </c>
      <c r="F609" s="8" t="s">
        <v>582</v>
      </c>
      <c r="G609" s="76"/>
      <c r="H609" s="470">
        <f>H610</f>
        <v>4711.7</v>
      </c>
      <c r="I609" s="308">
        <f>I610</f>
        <v>4711.7</v>
      </c>
      <c r="J609" s="462"/>
      <c r="K609" s="462"/>
      <c r="L609" s="462"/>
      <c r="M609" s="462"/>
      <c r="N609" s="462"/>
      <c r="O609" s="308">
        <f>O610</f>
        <v>4711.6279100000002</v>
      </c>
      <c r="P609" s="452">
        <f t="shared" si="137"/>
        <v>99.998469978988481</v>
      </c>
    </row>
    <row r="610" spans="2:16" ht="28.5" customHeight="1" x14ac:dyDescent="0.3">
      <c r="B610" s="90" t="s">
        <v>627</v>
      </c>
      <c r="C610" s="8" t="s">
        <v>21</v>
      </c>
      <c r="D610" s="2" t="s">
        <v>7</v>
      </c>
      <c r="E610" s="2" t="s">
        <v>8</v>
      </c>
      <c r="F610" s="8" t="s">
        <v>583</v>
      </c>
      <c r="G610" s="76"/>
      <c r="H610" s="470">
        <f>H611</f>
        <v>4711.7</v>
      </c>
      <c r="I610" s="308">
        <f>I611</f>
        <v>4711.7</v>
      </c>
      <c r="J610" s="462"/>
      <c r="K610" s="462"/>
      <c r="L610" s="462"/>
      <c r="M610" s="462"/>
      <c r="N610" s="462"/>
      <c r="O610" s="308">
        <f>O611</f>
        <v>4711.6279100000002</v>
      </c>
      <c r="P610" s="452">
        <f t="shared" si="137"/>
        <v>99.998469978988481</v>
      </c>
    </row>
    <row r="611" spans="2:16" ht="28.5" customHeight="1" x14ac:dyDescent="0.3">
      <c r="B611" s="70" t="s">
        <v>110</v>
      </c>
      <c r="C611" s="8" t="s">
        <v>21</v>
      </c>
      <c r="D611" s="2" t="s">
        <v>7</v>
      </c>
      <c r="E611" s="2" t="s">
        <v>8</v>
      </c>
      <c r="F611" s="8" t="s">
        <v>583</v>
      </c>
      <c r="G611" s="76" t="s">
        <v>106</v>
      </c>
      <c r="H611" s="481">
        <v>4711.7</v>
      </c>
      <c r="I611" s="308">
        <f>4947.2-0.1-132.5-102.9</f>
        <v>4711.7</v>
      </c>
      <c r="J611" s="462"/>
      <c r="K611" s="462"/>
      <c r="L611" s="462"/>
      <c r="M611" s="462"/>
      <c r="N611" s="462"/>
      <c r="O611" s="308">
        <v>4711.6279100000002</v>
      </c>
      <c r="P611" s="452">
        <f t="shared" si="137"/>
        <v>99.998469978988481</v>
      </c>
    </row>
    <row r="612" spans="2:16" ht="56.25" x14ac:dyDescent="0.3">
      <c r="B612" s="70" t="s">
        <v>668</v>
      </c>
      <c r="C612" s="8" t="s">
        <v>21</v>
      </c>
      <c r="D612" s="2" t="s">
        <v>7</v>
      </c>
      <c r="E612" s="2" t="s">
        <v>8</v>
      </c>
      <c r="F612" s="8" t="s">
        <v>667</v>
      </c>
      <c r="G612" s="76"/>
      <c r="H612" s="481">
        <f>H613</f>
        <v>0.1</v>
      </c>
      <c r="I612" s="482">
        <f>I613</f>
        <v>0.1</v>
      </c>
      <c r="J612" s="462"/>
      <c r="K612" s="462"/>
      <c r="L612" s="462"/>
      <c r="M612" s="462"/>
      <c r="N612" s="462"/>
      <c r="O612" s="308">
        <f>O613</f>
        <v>4.5080000000000002E-2</v>
      </c>
      <c r="P612" s="452">
        <f t="shared" si="137"/>
        <v>45.08</v>
      </c>
    </row>
    <row r="613" spans="2:16" ht="28.5" customHeight="1" x14ac:dyDescent="0.3">
      <c r="B613" s="90" t="s">
        <v>107</v>
      </c>
      <c r="C613" s="8" t="s">
        <v>21</v>
      </c>
      <c r="D613" s="2" t="s">
        <v>7</v>
      </c>
      <c r="E613" s="2" t="s">
        <v>8</v>
      </c>
      <c r="F613" s="8" t="s">
        <v>667</v>
      </c>
      <c r="G613" s="76" t="s">
        <v>106</v>
      </c>
      <c r="H613" s="481">
        <v>0.1</v>
      </c>
      <c r="I613" s="308">
        <v>0.1</v>
      </c>
      <c r="J613" s="462"/>
      <c r="K613" s="462"/>
      <c r="L613" s="462"/>
      <c r="M613" s="462"/>
      <c r="N613" s="462"/>
      <c r="O613" s="308">
        <v>4.5080000000000002E-2</v>
      </c>
      <c r="P613" s="452">
        <f t="shared" si="137"/>
        <v>45.08</v>
      </c>
    </row>
    <row r="614" spans="2:16" ht="71.25" customHeight="1" x14ac:dyDescent="0.3">
      <c r="B614" s="92" t="s">
        <v>129</v>
      </c>
      <c r="C614" s="8" t="s">
        <v>21</v>
      </c>
      <c r="D614" s="2" t="s">
        <v>7</v>
      </c>
      <c r="E614" s="2" t="s">
        <v>8</v>
      </c>
      <c r="F614" s="8" t="s">
        <v>603</v>
      </c>
      <c r="G614" s="2"/>
      <c r="H614" s="470">
        <f t="shared" ref="H614:I615" si="138">H615</f>
        <v>71422.399999999994</v>
      </c>
      <c r="I614" s="308">
        <f t="shared" si="138"/>
        <v>71422.400000000009</v>
      </c>
      <c r="J614" s="462"/>
      <c r="K614" s="462"/>
      <c r="L614" s="462"/>
      <c r="M614" s="462"/>
      <c r="N614" s="462"/>
      <c r="O614" s="308">
        <f t="shared" ref="O614:O615" si="139">O615</f>
        <v>71422.399999999994</v>
      </c>
      <c r="P614" s="452">
        <f t="shared" si="137"/>
        <v>99.999999999999972</v>
      </c>
    </row>
    <row r="615" spans="2:16" ht="45.75" customHeight="1" x14ac:dyDescent="0.3">
      <c r="B615" s="92" t="s">
        <v>95</v>
      </c>
      <c r="C615" s="8" t="s">
        <v>21</v>
      </c>
      <c r="D615" s="2" t="s">
        <v>7</v>
      </c>
      <c r="E615" s="2" t="s">
        <v>8</v>
      </c>
      <c r="F615" s="8" t="s">
        <v>604</v>
      </c>
      <c r="G615" s="2"/>
      <c r="H615" s="470">
        <f t="shared" si="138"/>
        <v>71422.399999999994</v>
      </c>
      <c r="I615" s="308">
        <f t="shared" si="138"/>
        <v>71422.400000000009</v>
      </c>
      <c r="J615" s="462"/>
      <c r="K615" s="462"/>
      <c r="L615" s="462"/>
      <c r="M615" s="462"/>
      <c r="N615" s="462"/>
      <c r="O615" s="308">
        <f t="shared" si="139"/>
        <v>71422.399999999994</v>
      </c>
      <c r="P615" s="452">
        <f t="shared" si="137"/>
        <v>99.999999999999972</v>
      </c>
    </row>
    <row r="616" spans="2:16" ht="28.5" customHeight="1" x14ac:dyDescent="0.3">
      <c r="B616" s="70" t="s">
        <v>110</v>
      </c>
      <c r="C616" s="71" t="s">
        <v>21</v>
      </c>
      <c r="D616" s="73" t="s">
        <v>7</v>
      </c>
      <c r="E616" s="73" t="s">
        <v>8</v>
      </c>
      <c r="F616" s="8" t="s">
        <v>604</v>
      </c>
      <c r="G616" s="73" t="s">
        <v>106</v>
      </c>
      <c r="H616" s="497">
        <v>71422.399999999994</v>
      </c>
      <c r="I616" s="308">
        <f>62212.9+594.3+8688.6+392.5+66.5-532.4</f>
        <v>71422.400000000009</v>
      </c>
      <c r="J616" s="462"/>
      <c r="K616" s="462"/>
      <c r="L616" s="462"/>
      <c r="M616" s="462"/>
      <c r="N616" s="462"/>
      <c r="O616" s="308">
        <v>71422.399999999994</v>
      </c>
      <c r="P616" s="452">
        <f t="shared" si="137"/>
        <v>99.999999999999972</v>
      </c>
    </row>
    <row r="617" spans="2:16" ht="28.5" customHeight="1" x14ac:dyDescent="0.3">
      <c r="B617" s="29" t="s">
        <v>88</v>
      </c>
      <c r="C617" s="8" t="s">
        <v>21</v>
      </c>
      <c r="D617" s="9" t="s">
        <v>9</v>
      </c>
      <c r="E617" s="9"/>
      <c r="F617" s="8"/>
      <c r="G617" s="9"/>
      <c r="H617" s="484">
        <f>H618+H633</f>
        <v>62410.7</v>
      </c>
      <c r="I617" s="65">
        <f>I618+I633</f>
        <v>62410.69999999999</v>
      </c>
      <c r="J617" s="462"/>
      <c r="K617" s="462"/>
      <c r="L617" s="462"/>
      <c r="M617" s="462"/>
      <c r="N617" s="462"/>
      <c r="O617" s="65">
        <f>O618+O633</f>
        <v>62350.500910000002</v>
      </c>
      <c r="P617" s="452">
        <f t="shared" si="137"/>
        <v>99.903543639151636</v>
      </c>
    </row>
    <row r="618" spans="2:16" ht="24" customHeight="1" x14ac:dyDescent="0.3">
      <c r="B618" s="29" t="s">
        <v>59</v>
      </c>
      <c r="C618" s="8" t="s">
        <v>21</v>
      </c>
      <c r="D618" s="2" t="s">
        <v>9</v>
      </c>
      <c r="E618" s="2" t="s">
        <v>3</v>
      </c>
      <c r="F618" s="8"/>
      <c r="G618" s="2"/>
      <c r="H618" s="484">
        <f>H619</f>
        <v>53489.599999999999</v>
      </c>
      <c r="I618" s="65">
        <f>I619</f>
        <v>53489.599999999991</v>
      </c>
      <c r="J618" s="462"/>
      <c r="K618" s="462"/>
      <c r="L618" s="462"/>
      <c r="M618" s="462"/>
      <c r="N618" s="462"/>
      <c r="O618" s="65">
        <f>O619</f>
        <v>53489.421520000004</v>
      </c>
      <c r="P618" s="452">
        <f t="shared" si="137"/>
        <v>99.99966632765998</v>
      </c>
    </row>
    <row r="619" spans="2:16" ht="59.25" customHeight="1" x14ac:dyDescent="0.3">
      <c r="B619" s="405" t="s">
        <v>555</v>
      </c>
      <c r="C619" s="8" t="s">
        <v>21</v>
      </c>
      <c r="D619" s="2" t="s">
        <v>9</v>
      </c>
      <c r="E619" s="2" t="s">
        <v>3</v>
      </c>
      <c r="F619" s="8" t="s">
        <v>253</v>
      </c>
      <c r="G619" s="2"/>
      <c r="H619" s="484">
        <f>H620+H627+H630</f>
        <v>53489.599999999999</v>
      </c>
      <c r="I619" s="65">
        <f>I620+I627+I630</f>
        <v>53489.599999999991</v>
      </c>
      <c r="J619" s="462"/>
      <c r="K619" s="462"/>
      <c r="L619" s="462"/>
      <c r="M619" s="462"/>
      <c r="N619" s="462"/>
      <c r="O619" s="65">
        <f>O620+O627+O630</f>
        <v>53489.421520000004</v>
      </c>
      <c r="P619" s="452">
        <f t="shared" si="137"/>
        <v>99.99966632765998</v>
      </c>
    </row>
    <row r="620" spans="2:16" ht="40.5" customHeight="1" x14ac:dyDescent="0.3">
      <c r="B620" s="246" t="s">
        <v>298</v>
      </c>
      <c r="C620" s="8" t="s">
        <v>21</v>
      </c>
      <c r="D620" s="27" t="s">
        <v>9</v>
      </c>
      <c r="E620" s="27" t="s">
        <v>3</v>
      </c>
      <c r="F620" s="28" t="s">
        <v>258</v>
      </c>
      <c r="G620" s="2"/>
      <c r="H620" s="470">
        <f>H621+H625</f>
        <v>8175.7</v>
      </c>
      <c r="I620" s="308">
        <f>I621+I625</f>
        <v>8175.7</v>
      </c>
      <c r="J620" s="462"/>
      <c r="K620" s="462"/>
      <c r="L620" s="462"/>
      <c r="M620" s="462"/>
      <c r="N620" s="462"/>
      <c r="O620" s="308">
        <f>O621+O625</f>
        <v>8175.5222199999998</v>
      </c>
      <c r="P620" s="452">
        <f t="shared" si="137"/>
        <v>99.997825507296014</v>
      </c>
    </row>
    <row r="621" spans="2:16" ht="45" customHeight="1" x14ac:dyDescent="0.3">
      <c r="B621" s="246" t="s">
        <v>299</v>
      </c>
      <c r="C621" s="8" t="s">
        <v>21</v>
      </c>
      <c r="D621" s="2" t="s">
        <v>9</v>
      </c>
      <c r="E621" s="2" t="s">
        <v>3</v>
      </c>
      <c r="F621" s="8" t="s">
        <v>259</v>
      </c>
      <c r="G621" s="2"/>
      <c r="H621" s="484">
        <f>H622+H624+H623</f>
        <v>7373.4</v>
      </c>
      <c r="I621" s="65">
        <f>I622+I624+I623</f>
        <v>7373.4</v>
      </c>
      <c r="J621" s="462"/>
      <c r="K621" s="462"/>
      <c r="L621" s="462"/>
      <c r="M621" s="462"/>
      <c r="N621" s="462"/>
      <c r="O621" s="65">
        <f>O622+O624+O623</f>
        <v>7373.3</v>
      </c>
      <c r="P621" s="452">
        <f t="shared" si="137"/>
        <v>99.998643773564439</v>
      </c>
    </row>
    <row r="622" spans="2:16" ht="59.25" customHeight="1" x14ac:dyDescent="0.3">
      <c r="B622" s="90" t="s">
        <v>103</v>
      </c>
      <c r="C622" s="8" t="s">
        <v>21</v>
      </c>
      <c r="D622" s="27" t="s">
        <v>9</v>
      </c>
      <c r="E622" s="27" t="s">
        <v>3</v>
      </c>
      <c r="F622" s="8" t="s">
        <v>259</v>
      </c>
      <c r="G622" s="2" t="s">
        <v>83</v>
      </c>
      <c r="H622" s="468">
        <v>1337.5</v>
      </c>
      <c r="I622" s="65">
        <f>743.5-3+597</f>
        <v>1337.5</v>
      </c>
      <c r="J622" s="462"/>
      <c r="K622" s="462"/>
      <c r="L622" s="462"/>
      <c r="M622" s="462"/>
      <c r="N622" s="462"/>
      <c r="O622" s="308">
        <v>1337.5</v>
      </c>
      <c r="P622" s="452">
        <f t="shared" si="137"/>
        <v>100</v>
      </c>
    </row>
    <row r="623" spans="2:16" ht="31.5" customHeight="1" x14ac:dyDescent="0.3">
      <c r="B623" s="90" t="s">
        <v>442</v>
      </c>
      <c r="C623" s="8" t="s">
        <v>21</v>
      </c>
      <c r="D623" s="27" t="s">
        <v>9</v>
      </c>
      <c r="E623" s="27" t="s">
        <v>3</v>
      </c>
      <c r="F623" s="8" t="s">
        <v>259</v>
      </c>
      <c r="G623" s="2" t="s">
        <v>441</v>
      </c>
      <c r="H623" s="468">
        <v>33</v>
      </c>
      <c r="I623" s="65">
        <f>30+3</f>
        <v>33</v>
      </c>
      <c r="J623" s="462"/>
      <c r="K623" s="462"/>
      <c r="L623" s="462"/>
      <c r="M623" s="462"/>
      <c r="N623" s="462"/>
      <c r="O623" s="308">
        <v>33</v>
      </c>
      <c r="P623" s="452">
        <f t="shared" si="137"/>
        <v>100</v>
      </c>
    </row>
    <row r="624" spans="2:16" ht="28.5" customHeight="1" x14ac:dyDescent="0.3">
      <c r="B624" s="90" t="s">
        <v>107</v>
      </c>
      <c r="C624" s="8" t="s">
        <v>21</v>
      </c>
      <c r="D624" s="27" t="s">
        <v>9</v>
      </c>
      <c r="E624" s="27" t="s">
        <v>3</v>
      </c>
      <c r="F624" s="8" t="s">
        <v>259</v>
      </c>
      <c r="G624" s="2" t="s">
        <v>106</v>
      </c>
      <c r="H624" s="468">
        <v>6002.9</v>
      </c>
      <c r="I624" s="65">
        <f>7177.9-145.9+65-265+102.9-597-335</f>
        <v>6002.9</v>
      </c>
      <c r="J624" s="462"/>
      <c r="K624" s="462"/>
      <c r="L624" s="462"/>
      <c r="M624" s="462"/>
      <c r="N624" s="462"/>
      <c r="O624" s="308">
        <v>6002.8</v>
      </c>
      <c r="P624" s="452">
        <f t="shared" si="137"/>
        <v>99.998334138499729</v>
      </c>
    </row>
    <row r="625" spans="2:16" ht="87.75" customHeight="1" x14ac:dyDescent="0.3">
      <c r="B625" s="90" t="s">
        <v>664</v>
      </c>
      <c r="C625" s="8" t="s">
        <v>21</v>
      </c>
      <c r="D625" s="27" t="s">
        <v>9</v>
      </c>
      <c r="E625" s="27" t="s">
        <v>3</v>
      </c>
      <c r="F625" s="8" t="s">
        <v>663</v>
      </c>
      <c r="G625" s="2"/>
      <c r="H625" s="468">
        <f>H626</f>
        <v>802.3</v>
      </c>
      <c r="I625" s="495">
        <f>I626</f>
        <v>802.3</v>
      </c>
      <c r="J625" s="462"/>
      <c r="K625" s="462"/>
      <c r="L625" s="462"/>
      <c r="M625" s="462"/>
      <c r="N625" s="462"/>
      <c r="O625" s="308">
        <f>O626</f>
        <v>802.22221999999999</v>
      </c>
      <c r="P625" s="452">
        <f t="shared" si="137"/>
        <v>99.990305372055346</v>
      </c>
    </row>
    <row r="626" spans="2:16" ht="28.5" customHeight="1" x14ac:dyDescent="0.3">
      <c r="B626" s="90" t="s">
        <v>107</v>
      </c>
      <c r="C626" s="8" t="s">
        <v>21</v>
      </c>
      <c r="D626" s="27" t="s">
        <v>9</v>
      </c>
      <c r="E626" s="27" t="s">
        <v>3</v>
      </c>
      <c r="F626" s="8" t="s">
        <v>663</v>
      </c>
      <c r="G626" s="2" t="s">
        <v>106</v>
      </c>
      <c r="H626" s="468">
        <v>802.3</v>
      </c>
      <c r="I626" s="65">
        <f>649.8+152.5</f>
        <v>802.3</v>
      </c>
      <c r="J626" s="462"/>
      <c r="K626" s="462"/>
      <c r="L626" s="462"/>
      <c r="M626" s="462"/>
      <c r="N626" s="462"/>
      <c r="O626" s="308">
        <v>802.22221999999999</v>
      </c>
      <c r="P626" s="452">
        <f t="shared" si="137"/>
        <v>99.990305372055346</v>
      </c>
    </row>
    <row r="627" spans="2:16" ht="46.5" customHeight="1" x14ac:dyDescent="0.3">
      <c r="B627" s="269" t="s">
        <v>301</v>
      </c>
      <c r="C627" s="8" t="s">
        <v>21</v>
      </c>
      <c r="D627" s="27" t="s">
        <v>9</v>
      </c>
      <c r="E627" s="31" t="s">
        <v>3</v>
      </c>
      <c r="F627" s="28" t="s">
        <v>254</v>
      </c>
      <c r="G627" s="27"/>
      <c r="H627" s="470">
        <f>H628</f>
        <v>72.400000000000006</v>
      </c>
      <c r="I627" s="308">
        <f>I628</f>
        <v>72.400000000000006</v>
      </c>
      <c r="J627" s="462"/>
      <c r="K627" s="462"/>
      <c r="L627" s="462"/>
      <c r="M627" s="462"/>
      <c r="N627" s="462"/>
      <c r="O627" s="308">
        <f>O628</f>
        <v>72.399299999999997</v>
      </c>
      <c r="P627" s="452">
        <f t="shared" si="137"/>
        <v>99.999033149171254</v>
      </c>
    </row>
    <row r="628" spans="2:16" ht="47.25" customHeight="1" x14ac:dyDescent="0.3">
      <c r="B628" s="269" t="s">
        <v>300</v>
      </c>
      <c r="C628" s="8" t="s">
        <v>21</v>
      </c>
      <c r="D628" s="27" t="s">
        <v>9</v>
      </c>
      <c r="E628" s="31" t="s">
        <v>3</v>
      </c>
      <c r="F628" s="28" t="s">
        <v>255</v>
      </c>
      <c r="G628" s="27"/>
      <c r="H628" s="470">
        <f>H629</f>
        <v>72.400000000000006</v>
      </c>
      <c r="I628" s="308">
        <f>I629</f>
        <v>72.400000000000006</v>
      </c>
      <c r="J628" s="462"/>
      <c r="K628" s="462"/>
      <c r="L628" s="462"/>
      <c r="M628" s="462"/>
      <c r="N628" s="462"/>
      <c r="O628" s="308">
        <f>O629</f>
        <v>72.399299999999997</v>
      </c>
      <c r="P628" s="452">
        <f t="shared" si="137"/>
        <v>99.999033149171254</v>
      </c>
    </row>
    <row r="629" spans="2:16" ht="63.75" customHeight="1" x14ac:dyDescent="0.3">
      <c r="B629" s="268" t="s">
        <v>103</v>
      </c>
      <c r="C629" s="8" t="s">
        <v>21</v>
      </c>
      <c r="D629" s="27" t="s">
        <v>9</v>
      </c>
      <c r="E629" s="31" t="s">
        <v>3</v>
      </c>
      <c r="F629" s="28" t="s">
        <v>255</v>
      </c>
      <c r="G629" s="27" t="s">
        <v>83</v>
      </c>
      <c r="H629" s="474">
        <v>72.400000000000006</v>
      </c>
      <c r="I629" s="308">
        <v>72.400000000000006</v>
      </c>
      <c r="J629" s="462"/>
      <c r="K629" s="462"/>
      <c r="L629" s="462"/>
      <c r="M629" s="462"/>
      <c r="N629" s="462"/>
      <c r="O629" s="308">
        <v>72.399299999999997</v>
      </c>
      <c r="P629" s="452">
        <f t="shared" si="137"/>
        <v>99.999033149171254</v>
      </c>
    </row>
    <row r="630" spans="2:16" ht="65.25" customHeight="1" x14ac:dyDescent="0.3">
      <c r="B630" s="267" t="s">
        <v>129</v>
      </c>
      <c r="C630" s="8" t="s">
        <v>21</v>
      </c>
      <c r="D630" s="2" t="s">
        <v>9</v>
      </c>
      <c r="E630" s="2" t="s">
        <v>3</v>
      </c>
      <c r="F630" s="8" t="s">
        <v>603</v>
      </c>
      <c r="G630" s="2"/>
      <c r="H630" s="470">
        <f t="shared" ref="H630:I631" si="140">H631</f>
        <v>45241.5</v>
      </c>
      <c r="I630" s="308">
        <f t="shared" si="140"/>
        <v>45241.499999999993</v>
      </c>
      <c r="J630" s="462"/>
      <c r="K630" s="462"/>
      <c r="L630" s="462"/>
      <c r="M630" s="462"/>
      <c r="N630" s="462"/>
      <c r="O630" s="308">
        <f t="shared" ref="O630:O631" si="141">O631</f>
        <v>45241.5</v>
      </c>
      <c r="P630" s="452">
        <f t="shared" si="137"/>
        <v>100.00000000000003</v>
      </c>
    </row>
    <row r="631" spans="2:16" ht="60.75" customHeight="1" x14ac:dyDescent="0.3">
      <c r="B631" s="267" t="s">
        <v>95</v>
      </c>
      <c r="C631" s="8" t="s">
        <v>21</v>
      </c>
      <c r="D631" s="2" t="s">
        <v>9</v>
      </c>
      <c r="E631" s="2" t="s">
        <v>3</v>
      </c>
      <c r="F631" s="8" t="s">
        <v>604</v>
      </c>
      <c r="G631" s="2"/>
      <c r="H631" s="470">
        <f t="shared" si="140"/>
        <v>45241.5</v>
      </c>
      <c r="I631" s="308">
        <f t="shared" si="140"/>
        <v>45241.499999999993</v>
      </c>
      <c r="J631" s="462"/>
      <c r="K631" s="462"/>
      <c r="L631" s="462"/>
      <c r="M631" s="462"/>
      <c r="N631" s="462"/>
      <c r="O631" s="308">
        <f t="shared" si="141"/>
        <v>45241.5</v>
      </c>
      <c r="P631" s="452">
        <f t="shared" si="137"/>
        <v>100.00000000000003</v>
      </c>
    </row>
    <row r="632" spans="2:16" ht="40.5" customHeight="1" x14ac:dyDescent="0.3">
      <c r="B632" s="15" t="s">
        <v>107</v>
      </c>
      <c r="C632" s="8" t="s">
        <v>21</v>
      </c>
      <c r="D632" s="2" t="s">
        <v>9</v>
      </c>
      <c r="E632" s="2" t="s">
        <v>3</v>
      </c>
      <c r="F632" s="8" t="s">
        <v>604</v>
      </c>
      <c r="G632" s="2" t="s">
        <v>106</v>
      </c>
      <c r="H632" s="468">
        <v>45241.5</v>
      </c>
      <c r="I632" s="308">
        <f>43748.1+2333.5+44.2-884.3</f>
        <v>45241.499999999993</v>
      </c>
      <c r="J632" s="462"/>
      <c r="K632" s="462"/>
      <c r="L632" s="462"/>
      <c r="M632" s="462"/>
      <c r="N632" s="462"/>
      <c r="O632" s="308">
        <v>45241.5</v>
      </c>
      <c r="P632" s="452">
        <f t="shared" si="137"/>
        <v>100.00000000000003</v>
      </c>
    </row>
    <row r="633" spans="2:16" ht="45.75" customHeight="1" x14ac:dyDescent="0.3">
      <c r="B633" s="267" t="s">
        <v>67</v>
      </c>
      <c r="C633" s="8" t="s">
        <v>21</v>
      </c>
      <c r="D633" s="2" t="s">
        <v>9</v>
      </c>
      <c r="E633" s="2" t="s">
        <v>10</v>
      </c>
      <c r="F633" s="8"/>
      <c r="G633" s="2"/>
      <c r="H633" s="484">
        <f>H634</f>
        <v>8921.0999999999985</v>
      </c>
      <c r="I633" s="65">
        <f>I634</f>
        <v>8921.0999999999985</v>
      </c>
      <c r="J633" s="462"/>
      <c r="K633" s="462"/>
      <c r="L633" s="462"/>
      <c r="M633" s="462"/>
      <c r="N633" s="462"/>
      <c r="O633" s="65">
        <f>O634</f>
        <v>8861.079389999999</v>
      </c>
      <c r="P633" s="452">
        <f t="shared" si="137"/>
        <v>99.327206174126516</v>
      </c>
    </row>
    <row r="634" spans="2:16" ht="58.5" customHeight="1" x14ac:dyDescent="0.3">
      <c r="B634" s="405" t="s">
        <v>555</v>
      </c>
      <c r="C634" s="8" t="s">
        <v>21</v>
      </c>
      <c r="D634" s="2" t="s">
        <v>9</v>
      </c>
      <c r="E634" s="2" t="s">
        <v>10</v>
      </c>
      <c r="F634" s="8" t="s">
        <v>253</v>
      </c>
      <c r="G634" s="2"/>
      <c r="H634" s="484">
        <f>H635+H640</f>
        <v>8921.0999999999985</v>
      </c>
      <c r="I634" s="65">
        <f>I635+I640</f>
        <v>8921.0999999999985</v>
      </c>
      <c r="J634" s="462"/>
      <c r="K634" s="462"/>
      <c r="L634" s="462"/>
      <c r="M634" s="462"/>
      <c r="N634" s="462"/>
      <c r="O634" s="65">
        <f>O635+O640</f>
        <v>8861.079389999999</v>
      </c>
      <c r="P634" s="452">
        <f t="shared" si="137"/>
        <v>99.327206174126516</v>
      </c>
    </row>
    <row r="635" spans="2:16" ht="63.75" customHeight="1" x14ac:dyDescent="0.3">
      <c r="B635" s="92" t="s">
        <v>129</v>
      </c>
      <c r="C635" s="8" t="s">
        <v>21</v>
      </c>
      <c r="D635" s="31" t="s">
        <v>9</v>
      </c>
      <c r="E635" s="2" t="s">
        <v>10</v>
      </c>
      <c r="F635" s="8" t="s">
        <v>603</v>
      </c>
      <c r="G635" s="2"/>
      <c r="H635" s="470">
        <f>H636</f>
        <v>5231.5999999999995</v>
      </c>
      <c r="I635" s="308">
        <f>I636</f>
        <v>5231.5999999999995</v>
      </c>
      <c r="J635" s="462"/>
      <c r="K635" s="462"/>
      <c r="L635" s="462"/>
      <c r="M635" s="462"/>
      <c r="N635" s="462"/>
      <c r="O635" s="308">
        <f>O636</f>
        <v>5171.5793899999999</v>
      </c>
      <c r="P635" s="452">
        <f t="shared" si="137"/>
        <v>98.852729375334519</v>
      </c>
    </row>
    <row r="636" spans="2:16" ht="60" customHeight="1" x14ac:dyDescent="0.3">
      <c r="B636" s="96" t="s">
        <v>95</v>
      </c>
      <c r="C636" s="8" t="s">
        <v>21</v>
      </c>
      <c r="D636" s="31" t="s">
        <v>9</v>
      </c>
      <c r="E636" s="2" t="s">
        <v>10</v>
      </c>
      <c r="F636" s="8" t="s">
        <v>604</v>
      </c>
      <c r="G636" s="27"/>
      <c r="H636" s="470">
        <f>H637+H638+H639</f>
        <v>5231.5999999999995</v>
      </c>
      <c r="I636" s="308">
        <f>I637+I638+I639</f>
        <v>5231.5999999999995</v>
      </c>
      <c r="J636" s="462"/>
      <c r="K636" s="462"/>
      <c r="L636" s="462"/>
      <c r="M636" s="462"/>
      <c r="N636" s="462"/>
      <c r="O636" s="308">
        <f>O637+O638+O639</f>
        <v>5171.5793899999999</v>
      </c>
      <c r="P636" s="452">
        <f t="shared" si="137"/>
        <v>98.852729375334519</v>
      </c>
    </row>
    <row r="637" spans="2:16" ht="48" customHeight="1" x14ac:dyDescent="0.3">
      <c r="B637" s="93" t="s">
        <v>87</v>
      </c>
      <c r="C637" s="8" t="s">
        <v>21</v>
      </c>
      <c r="D637" s="31" t="s">
        <v>9</v>
      </c>
      <c r="E637" s="2" t="s">
        <v>10</v>
      </c>
      <c r="F637" s="8" t="s">
        <v>604</v>
      </c>
      <c r="G637" s="31" t="s">
        <v>85</v>
      </c>
      <c r="H637" s="473">
        <v>4459.5</v>
      </c>
      <c r="I637" s="308">
        <f>4072.5+9.1+407.7-29.8</f>
        <v>4459.5</v>
      </c>
      <c r="J637" s="462"/>
      <c r="K637" s="462"/>
      <c r="L637" s="462"/>
      <c r="M637" s="462"/>
      <c r="N637" s="462"/>
      <c r="O637" s="308">
        <v>4459.5</v>
      </c>
      <c r="P637" s="452">
        <f t="shared" si="137"/>
        <v>100</v>
      </c>
    </row>
    <row r="638" spans="2:16" ht="60" customHeight="1" x14ac:dyDescent="0.3">
      <c r="B638" s="90" t="s">
        <v>103</v>
      </c>
      <c r="C638" s="8" t="s">
        <v>21</v>
      </c>
      <c r="D638" s="31" t="s">
        <v>9</v>
      </c>
      <c r="E638" s="2" t="s">
        <v>10</v>
      </c>
      <c r="F638" s="8" t="s">
        <v>604</v>
      </c>
      <c r="G638" s="2" t="s">
        <v>83</v>
      </c>
      <c r="H638" s="468">
        <v>765.2</v>
      </c>
      <c r="I638" s="308">
        <f>765.2</f>
        <v>765.2</v>
      </c>
      <c r="J638" s="462"/>
      <c r="K638" s="462"/>
      <c r="L638" s="462"/>
      <c r="M638" s="462"/>
      <c r="N638" s="462"/>
      <c r="O638" s="308">
        <v>705.19638999999995</v>
      </c>
      <c r="P638" s="452">
        <f t="shared" si="137"/>
        <v>92.158440930475678</v>
      </c>
    </row>
    <row r="639" spans="2:16" ht="33" customHeight="1" x14ac:dyDescent="0.3">
      <c r="B639" s="90" t="s">
        <v>161</v>
      </c>
      <c r="C639" s="8" t="s">
        <v>21</v>
      </c>
      <c r="D639" s="31" t="s">
        <v>9</v>
      </c>
      <c r="E639" s="2" t="s">
        <v>10</v>
      </c>
      <c r="F639" s="8" t="s">
        <v>604</v>
      </c>
      <c r="G639" s="2" t="s">
        <v>84</v>
      </c>
      <c r="H639" s="468">
        <v>6.9</v>
      </c>
      <c r="I639" s="308">
        <v>6.9</v>
      </c>
      <c r="J639" s="462"/>
      <c r="K639" s="462"/>
      <c r="L639" s="462"/>
      <c r="M639" s="462"/>
      <c r="N639" s="462"/>
      <c r="O639" s="308">
        <v>6.883</v>
      </c>
      <c r="P639" s="452">
        <f t="shared" si="137"/>
        <v>99.753623188405797</v>
      </c>
    </row>
    <row r="640" spans="2:16" ht="48" customHeight="1" x14ac:dyDescent="0.3">
      <c r="B640" s="92" t="s">
        <v>353</v>
      </c>
      <c r="C640" s="8" t="s">
        <v>21</v>
      </c>
      <c r="D640" s="31" t="s">
        <v>9</v>
      </c>
      <c r="E640" s="2" t="s">
        <v>10</v>
      </c>
      <c r="F640" s="31" t="s">
        <v>257</v>
      </c>
      <c r="G640" s="2"/>
      <c r="H640" s="470">
        <f>H641</f>
        <v>3689.5</v>
      </c>
      <c r="I640" s="308">
        <f>I641</f>
        <v>3689.4999999999995</v>
      </c>
      <c r="J640" s="462"/>
      <c r="K640" s="462"/>
      <c r="L640" s="462"/>
      <c r="M640" s="462"/>
      <c r="N640" s="462"/>
      <c r="O640" s="308">
        <f>O641</f>
        <v>3689.5</v>
      </c>
      <c r="P640" s="452">
        <f t="shared" si="137"/>
        <v>100.00000000000003</v>
      </c>
    </row>
    <row r="641" spans="1:16" ht="44.25" customHeight="1" x14ac:dyDescent="0.3">
      <c r="B641" s="92" t="s">
        <v>93</v>
      </c>
      <c r="C641" s="8" t="s">
        <v>21</v>
      </c>
      <c r="D641" s="31" t="s">
        <v>9</v>
      </c>
      <c r="E641" s="2" t="s">
        <v>10</v>
      </c>
      <c r="F641" s="31" t="s">
        <v>605</v>
      </c>
      <c r="G641" s="27"/>
      <c r="H641" s="470">
        <f>H642+H643</f>
        <v>3689.5</v>
      </c>
      <c r="I641" s="308">
        <f>I642+I643</f>
        <v>3689.4999999999995</v>
      </c>
      <c r="J641" s="462"/>
      <c r="K641" s="462"/>
      <c r="L641" s="462"/>
      <c r="M641" s="462"/>
      <c r="N641" s="462"/>
      <c r="O641" s="308">
        <f>O642+O643</f>
        <v>3689.5</v>
      </c>
      <c r="P641" s="452">
        <f t="shared" si="137"/>
        <v>100.00000000000003</v>
      </c>
    </row>
    <row r="642" spans="1:16" ht="46.5" customHeight="1" x14ac:dyDescent="0.3">
      <c r="B642" s="93" t="s">
        <v>444</v>
      </c>
      <c r="C642" s="8" t="s">
        <v>21</v>
      </c>
      <c r="D642" s="31" t="s">
        <v>9</v>
      </c>
      <c r="E642" s="2" t="s">
        <v>10</v>
      </c>
      <c r="F642" s="31" t="s">
        <v>605</v>
      </c>
      <c r="G642" s="27" t="s">
        <v>82</v>
      </c>
      <c r="H642" s="474">
        <v>3468.8303000000001</v>
      </c>
      <c r="I642" s="308">
        <f>3041.9+414.7+13.6303-1.4</f>
        <v>3468.8302999999996</v>
      </c>
      <c r="J642" s="462"/>
      <c r="K642" s="462"/>
      <c r="L642" s="462"/>
      <c r="M642" s="462"/>
      <c r="N642" s="462"/>
      <c r="O642" s="308">
        <v>3468.8303000000001</v>
      </c>
      <c r="P642" s="452">
        <f t="shared" si="137"/>
        <v>100.00000000000003</v>
      </c>
    </row>
    <row r="643" spans="1:16" ht="61.5" customHeight="1" x14ac:dyDescent="0.3">
      <c r="B643" s="90" t="s">
        <v>103</v>
      </c>
      <c r="C643" s="8" t="s">
        <v>21</v>
      </c>
      <c r="D643" s="31" t="s">
        <v>9</v>
      </c>
      <c r="E643" s="2" t="s">
        <v>10</v>
      </c>
      <c r="F643" s="31" t="s">
        <v>605</v>
      </c>
      <c r="G643" s="88" t="s">
        <v>83</v>
      </c>
      <c r="H643" s="503">
        <v>220.66970000000001</v>
      </c>
      <c r="I643" s="308">
        <f>231.9-13.6303+2.4</f>
        <v>220.66970000000001</v>
      </c>
      <c r="J643" s="462"/>
      <c r="K643" s="462"/>
      <c r="L643" s="462"/>
      <c r="M643" s="462"/>
      <c r="N643" s="462"/>
      <c r="O643" s="308">
        <v>220.66970000000001</v>
      </c>
      <c r="P643" s="452">
        <f t="shared" si="137"/>
        <v>100</v>
      </c>
    </row>
    <row r="644" spans="1:16" ht="15" customHeight="1" x14ac:dyDescent="0.3">
      <c r="B644" s="272"/>
      <c r="C644" s="8"/>
      <c r="D644" s="2"/>
      <c r="E644" s="2"/>
      <c r="F644" s="8"/>
      <c r="G644" s="2"/>
      <c r="H644" s="468"/>
      <c r="I644" s="308"/>
      <c r="J644" s="462"/>
      <c r="K644" s="462"/>
      <c r="L644" s="462"/>
      <c r="M644" s="462"/>
      <c r="N644" s="462"/>
      <c r="O644" s="36"/>
      <c r="P644" s="452"/>
    </row>
    <row r="645" spans="1:16" ht="64.5" customHeight="1" x14ac:dyDescent="0.3">
      <c r="A645" s="24" t="s">
        <v>46</v>
      </c>
      <c r="B645" s="140" t="s">
        <v>72</v>
      </c>
      <c r="C645" s="18" t="s">
        <v>73</v>
      </c>
      <c r="D645" s="150"/>
      <c r="E645" s="150"/>
      <c r="F645" s="19"/>
      <c r="G645" s="150"/>
      <c r="H645" s="501">
        <f>H646</f>
        <v>95170.199999999983</v>
      </c>
      <c r="I645" s="502">
        <f>I646</f>
        <v>95170.2</v>
      </c>
      <c r="J645" s="462"/>
      <c r="K645" s="462"/>
      <c r="L645" s="462"/>
      <c r="M645" s="462"/>
      <c r="N645" s="462"/>
      <c r="O645" s="502">
        <f>O646</f>
        <v>95169.819509999987</v>
      </c>
      <c r="P645" s="464">
        <f t="shared" si="137"/>
        <v>99.999600200482917</v>
      </c>
    </row>
    <row r="646" spans="1:16" ht="25.5" customHeight="1" x14ac:dyDescent="0.3">
      <c r="A646" s="77"/>
      <c r="B646" s="151" t="s">
        <v>69</v>
      </c>
      <c r="C646" s="33">
        <v>929</v>
      </c>
      <c r="D646" s="30" t="s">
        <v>26</v>
      </c>
      <c r="E646" s="30"/>
      <c r="F646" s="30"/>
      <c r="G646" s="30"/>
      <c r="H646" s="484">
        <f>H647+H659+H664</f>
        <v>95170.199999999983</v>
      </c>
      <c r="I646" s="65">
        <f>I647+I659+I664</f>
        <v>95170.2</v>
      </c>
      <c r="J646" s="462"/>
      <c r="K646" s="462"/>
      <c r="L646" s="462"/>
      <c r="M646" s="462"/>
      <c r="N646" s="462"/>
      <c r="O646" s="65">
        <f>O647+O659+O664</f>
        <v>95169.819509999987</v>
      </c>
      <c r="P646" s="452">
        <f t="shared" si="137"/>
        <v>99.999600200482917</v>
      </c>
    </row>
    <row r="647" spans="1:16" ht="25.5" customHeight="1" x14ac:dyDescent="0.3">
      <c r="A647" s="77"/>
      <c r="B647" s="151" t="s">
        <v>288</v>
      </c>
      <c r="C647" s="33">
        <v>929</v>
      </c>
      <c r="D647" s="30" t="s">
        <v>26</v>
      </c>
      <c r="E647" s="30" t="s">
        <v>3</v>
      </c>
      <c r="F647" s="30"/>
      <c r="G647" s="30"/>
      <c r="H647" s="484">
        <f>H648</f>
        <v>90204.099999999991</v>
      </c>
      <c r="I647" s="65">
        <f>I648</f>
        <v>90204.1</v>
      </c>
      <c r="J647" s="462"/>
      <c r="K647" s="462"/>
      <c r="L647" s="462"/>
      <c r="M647" s="462"/>
      <c r="N647" s="462"/>
      <c r="O647" s="65">
        <f>O648</f>
        <v>90204.030499999993</v>
      </c>
      <c r="P647" s="452">
        <f t="shared" si="137"/>
        <v>99.999922952504363</v>
      </c>
    </row>
    <row r="648" spans="1:16" ht="61.5" customHeight="1" x14ac:dyDescent="0.3">
      <c r="A648" s="68"/>
      <c r="B648" s="256" t="s">
        <v>553</v>
      </c>
      <c r="C648" s="33">
        <v>929</v>
      </c>
      <c r="D648" s="28" t="s">
        <v>26</v>
      </c>
      <c r="E648" s="27" t="s">
        <v>3</v>
      </c>
      <c r="F648" s="8" t="s">
        <v>241</v>
      </c>
      <c r="G648" s="30"/>
      <c r="H648" s="484">
        <f>H651+H653+H649+H655+H657</f>
        <v>90204.099999999991</v>
      </c>
      <c r="I648" s="65">
        <f>I651+I653+I649+I655+I657</f>
        <v>90204.1</v>
      </c>
      <c r="J648" s="462"/>
      <c r="K648" s="462"/>
      <c r="L648" s="462"/>
      <c r="M648" s="462"/>
      <c r="N648" s="462"/>
      <c r="O648" s="65">
        <f>O651+O653+O649+O655+O657</f>
        <v>90204.030499999993</v>
      </c>
      <c r="P648" s="452">
        <f t="shared" si="137"/>
        <v>99.999922952504363</v>
      </c>
    </row>
    <row r="649" spans="1:16" ht="61.5" customHeight="1" x14ac:dyDescent="0.3">
      <c r="A649" s="68"/>
      <c r="B649" s="257" t="s">
        <v>95</v>
      </c>
      <c r="C649" s="33">
        <v>929</v>
      </c>
      <c r="D649" s="9" t="s">
        <v>26</v>
      </c>
      <c r="E649" s="9" t="s">
        <v>3</v>
      </c>
      <c r="F649" s="8" t="s">
        <v>612</v>
      </c>
      <c r="G649" s="8"/>
      <c r="H649" s="470">
        <f t="shared" ref="H649:I649" si="142">H650</f>
        <v>83424</v>
      </c>
      <c r="I649" s="308">
        <f t="shared" si="142"/>
        <v>83424.000000000015</v>
      </c>
      <c r="J649" s="462"/>
      <c r="K649" s="462"/>
      <c r="L649" s="462"/>
      <c r="M649" s="462"/>
      <c r="N649" s="462"/>
      <c r="O649" s="308">
        <f t="shared" ref="O649" si="143">O650</f>
        <v>83424</v>
      </c>
      <c r="P649" s="452">
        <f t="shared" si="137"/>
        <v>99.999999999999972</v>
      </c>
    </row>
    <row r="650" spans="1:16" ht="61.5" customHeight="1" x14ac:dyDescent="0.3">
      <c r="A650" s="68"/>
      <c r="B650" s="15" t="s">
        <v>107</v>
      </c>
      <c r="C650" s="33">
        <v>929</v>
      </c>
      <c r="D650" s="9" t="s">
        <v>26</v>
      </c>
      <c r="E650" s="9" t="s">
        <v>3</v>
      </c>
      <c r="F650" s="8" t="s">
        <v>612</v>
      </c>
      <c r="G650" s="8" t="s">
        <v>106</v>
      </c>
      <c r="H650" s="465">
        <v>83424</v>
      </c>
      <c r="I650" s="308">
        <f>76301.8+1160.9+4490.9+358.4+599-358.4+624.6+218.8+28.5+157+57-255.2+1657.2-580.9-1496.2+460.6</f>
        <v>83424.000000000015</v>
      </c>
      <c r="J650" s="462"/>
      <c r="K650" s="462"/>
      <c r="L650" s="462"/>
      <c r="M650" s="462"/>
      <c r="N650" s="462"/>
      <c r="O650" s="452">
        <v>83424</v>
      </c>
      <c r="P650" s="452">
        <f t="shared" si="137"/>
        <v>99.999999999999972</v>
      </c>
    </row>
    <row r="651" spans="1:16" ht="47.25" customHeight="1" x14ac:dyDescent="0.3">
      <c r="A651" s="68"/>
      <c r="B651" s="13" t="s">
        <v>128</v>
      </c>
      <c r="C651" s="33">
        <v>929</v>
      </c>
      <c r="D651" s="28" t="s">
        <v>26</v>
      </c>
      <c r="E651" s="28" t="s">
        <v>3</v>
      </c>
      <c r="F651" s="28" t="s">
        <v>610</v>
      </c>
      <c r="G651" s="27"/>
      <c r="H651" s="484">
        <f>H652</f>
        <v>1200</v>
      </c>
      <c r="I651" s="65">
        <f>I652</f>
        <v>1200</v>
      </c>
      <c r="J651" s="462"/>
      <c r="K651" s="462"/>
      <c r="L651" s="462"/>
      <c r="M651" s="462"/>
      <c r="N651" s="462"/>
      <c r="O651" s="452">
        <f>O652</f>
        <v>1200</v>
      </c>
      <c r="P651" s="452">
        <f t="shared" si="137"/>
        <v>100</v>
      </c>
    </row>
    <row r="652" spans="1:16" ht="27" customHeight="1" x14ac:dyDescent="0.3">
      <c r="A652" s="68"/>
      <c r="B652" s="105" t="s">
        <v>107</v>
      </c>
      <c r="C652" s="155">
        <v>929</v>
      </c>
      <c r="D652" s="106" t="s">
        <v>26</v>
      </c>
      <c r="E652" s="106" t="s">
        <v>3</v>
      </c>
      <c r="F652" s="28" t="s">
        <v>610</v>
      </c>
      <c r="G652" s="104" t="s">
        <v>106</v>
      </c>
      <c r="H652" s="504">
        <v>1200</v>
      </c>
      <c r="I652" s="65">
        <v>1200</v>
      </c>
      <c r="J652" s="462"/>
      <c r="K652" s="462"/>
      <c r="L652" s="462"/>
      <c r="M652" s="462"/>
      <c r="N652" s="462"/>
      <c r="O652" s="452">
        <v>1200</v>
      </c>
      <c r="P652" s="452">
        <f t="shared" si="137"/>
        <v>100</v>
      </c>
    </row>
    <row r="653" spans="1:16" ht="204" customHeight="1" x14ac:dyDescent="0.3">
      <c r="A653" s="68"/>
      <c r="B653" s="410" t="s">
        <v>451</v>
      </c>
      <c r="C653" s="155">
        <v>929</v>
      </c>
      <c r="D653" s="106" t="s">
        <v>26</v>
      </c>
      <c r="E653" s="106" t="s">
        <v>3</v>
      </c>
      <c r="F653" s="27" t="s">
        <v>611</v>
      </c>
      <c r="G653" s="104"/>
      <c r="H653" s="484">
        <f>H654</f>
        <v>312.39999999999998</v>
      </c>
      <c r="I653" s="65">
        <f>I654</f>
        <v>312.39999999999998</v>
      </c>
      <c r="J653" s="462"/>
      <c r="K653" s="462"/>
      <c r="L653" s="462"/>
      <c r="M653" s="462"/>
      <c r="N653" s="462"/>
      <c r="O653" s="36">
        <f>O654</f>
        <v>312.39999999999998</v>
      </c>
      <c r="P653" s="452">
        <f t="shared" si="137"/>
        <v>100</v>
      </c>
    </row>
    <row r="654" spans="1:16" ht="35.25" customHeight="1" x14ac:dyDescent="0.3">
      <c r="A654" s="68"/>
      <c r="B654" s="105" t="s">
        <v>107</v>
      </c>
      <c r="C654" s="155">
        <v>929</v>
      </c>
      <c r="D654" s="106" t="s">
        <v>26</v>
      </c>
      <c r="E654" s="106" t="s">
        <v>3</v>
      </c>
      <c r="F654" s="27" t="s">
        <v>611</v>
      </c>
      <c r="G654" s="104" t="s">
        <v>106</v>
      </c>
      <c r="H654" s="504">
        <v>312.39999999999998</v>
      </c>
      <c r="I654" s="65">
        <f>125+187.5-0.1</f>
        <v>312.39999999999998</v>
      </c>
      <c r="J654" s="462"/>
      <c r="K654" s="462"/>
      <c r="L654" s="462"/>
      <c r="M654" s="462"/>
      <c r="N654" s="462"/>
      <c r="O654" s="36">
        <v>312.39999999999998</v>
      </c>
      <c r="P654" s="452">
        <f t="shared" si="137"/>
        <v>100</v>
      </c>
    </row>
    <row r="655" spans="1:16" ht="75" x14ac:dyDescent="0.3">
      <c r="A655" s="68"/>
      <c r="B655" s="375" t="s">
        <v>486</v>
      </c>
      <c r="C655" s="33">
        <v>929</v>
      </c>
      <c r="D655" s="28" t="s">
        <v>26</v>
      </c>
      <c r="E655" s="27" t="s">
        <v>3</v>
      </c>
      <c r="F655" s="8" t="s">
        <v>613</v>
      </c>
      <c r="G655" s="30"/>
      <c r="H655" s="484">
        <f>H656</f>
        <v>1335.4</v>
      </c>
      <c r="I655" s="65">
        <f>I656</f>
        <v>1335.3999999999999</v>
      </c>
      <c r="J655" s="462"/>
      <c r="K655" s="462"/>
      <c r="L655" s="462"/>
      <c r="M655" s="462"/>
      <c r="N655" s="462"/>
      <c r="O655" s="36">
        <f>O656</f>
        <v>1335.4</v>
      </c>
      <c r="P655" s="452">
        <f t="shared" si="137"/>
        <v>100.00000000000003</v>
      </c>
    </row>
    <row r="656" spans="1:16" ht="35.25" customHeight="1" x14ac:dyDescent="0.3">
      <c r="A656" s="68"/>
      <c r="B656" s="15" t="s">
        <v>107</v>
      </c>
      <c r="C656" s="33">
        <v>929</v>
      </c>
      <c r="D656" s="28" t="s">
        <v>26</v>
      </c>
      <c r="E656" s="27" t="s">
        <v>3</v>
      </c>
      <c r="F656" s="8" t="s">
        <v>613</v>
      </c>
      <c r="G656" s="30" t="s">
        <v>106</v>
      </c>
      <c r="H656" s="505">
        <v>1335.4</v>
      </c>
      <c r="I656" s="65">
        <f>1162.1+71.8+85.7-47.5+63.3</f>
        <v>1335.3999999999999</v>
      </c>
      <c r="J656" s="462"/>
      <c r="K656" s="462"/>
      <c r="L656" s="462"/>
      <c r="M656" s="462"/>
      <c r="N656" s="462"/>
      <c r="O656" s="36">
        <v>1335.4</v>
      </c>
      <c r="P656" s="452">
        <f t="shared" si="137"/>
        <v>100.00000000000003</v>
      </c>
    </row>
    <row r="657" spans="1:16" ht="56.25" x14ac:dyDescent="0.3">
      <c r="A657" s="68"/>
      <c r="B657" s="15" t="s">
        <v>666</v>
      </c>
      <c r="C657" s="33">
        <v>929</v>
      </c>
      <c r="D657" s="28" t="s">
        <v>26</v>
      </c>
      <c r="E657" s="27" t="s">
        <v>3</v>
      </c>
      <c r="F657" s="8" t="s">
        <v>665</v>
      </c>
      <c r="G657" s="30"/>
      <c r="H657" s="505">
        <f>H658</f>
        <v>3932.3</v>
      </c>
      <c r="I657" s="65">
        <f>I658</f>
        <v>3932.3</v>
      </c>
      <c r="J657" s="462"/>
      <c r="K657" s="462"/>
      <c r="L657" s="462"/>
      <c r="M657" s="462"/>
      <c r="N657" s="462"/>
      <c r="O657" s="452">
        <f>O658</f>
        <v>3932.2305000000001</v>
      </c>
      <c r="P657" s="452">
        <f t="shared" si="137"/>
        <v>99.998232586526967</v>
      </c>
    </row>
    <row r="658" spans="1:16" ht="35.25" customHeight="1" x14ac:dyDescent="0.3">
      <c r="A658" s="68"/>
      <c r="B658" s="15" t="s">
        <v>107</v>
      </c>
      <c r="C658" s="33">
        <v>929</v>
      </c>
      <c r="D658" s="28" t="s">
        <v>26</v>
      </c>
      <c r="E658" s="27" t="s">
        <v>3</v>
      </c>
      <c r="F658" s="8" t="s">
        <v>665</v>
      </c>
      <c r="G658" s="30" t="s">
        <v>106</v>
      </c>
      <c r="H658" s="505">
        <v>3932.3</v>
      </c>
      <c r="I658" s="65">
        <f>4761.6+358.4-1104.6-83.1</f>
        <v>3932.3</v>
      </c>
      <c r="J658" s="462"/>
      <c r="K658" s="462"/>
      <c r="L658" s="462"/>
      <c r="M658" s="462"/>
      <c r="N658" s="462"/>
      <c r="O658" s="452">
        <v>3932.2305000000001</v>
      </c>
      <c r="P658" s="452">
        <f t="shared" si="137"/>
        <v>99.998232586526967</v>
      </c>
    </row>
    <row r="659" spans="1:16" ht="30" customHeight="1" x14ac:dyDescent="0.3">
      <c r="A659" s="77"/>
      <c r="B659" s="137" t="s">
        <v>79</v>
      </c>
      <c r="C659" s="33">
        <v>929</v>
      </c>
      <c r="D659" s="28" t="s">
        <v>26</v>
      </c>
      <c r="E659" s="27" t="s">
        <v>6</v>
      </c>
      <c r="F659" s="28"/>
      <c r="G659" s="28"/>
      <c r="H659" s="470">
        <f t="shared" ref="H659:I659" si="144">H660</f>
        <v>2858.3999999999996</v>
      </c>
      <c r="I659" s="308">
        <f t="shared" si="144"/>
        <v>2858.3999999999996</v>
      </c>
      <c r="J659" s="462"/>
      <c r="K659" s="462"/>
      <c r="L659" s="462"/>
      <c r="M659" s="462"/>
      <c r="N659" s="462"/>
      <c r="O659" s="452">
        <f t="shared" ref="O659" si="145">O660</f>
        <v>2858.0890099999997</v>
      </c>
      <c r="P659" s="452">
        <f t="shared" ref="P659:P722" si="146">O659/I659*100</f>
        <v>99.989120137139665</v>
      </c>
    </row>
    <row r="660" spans="1:16" ht="61.5" customHeight="1" x14ac:dyDescent="0.3">
      <c r="A660" s="77"/>
      <c r="B660" s="405" t="s">
        <v>553</v>
      </c>
      <c r="C660" s="33">
        <v>929</v>
      </c>
      <c r="D660" s="28" t="s">
        <v>26</v>
      </c>
      <c r="E660" s="27" t="s">
        <v>6</v>
      </c>
      <c r="F660" s="8" t="s">
        <v>241</v>
      </c>
      <c r="G660" s="28"/>
      <c r="H660" s="470">
        <f>H661</f>
        <v>2858.3999999999996</v>
      </c>
      <c r="I660" s="308">
        <f>I661</f>
        <v>2858.3999999999996</v>
      </c>
      <c r="J660" s="462"/>
      <c r="K660" s="462"/>
      <c r="L660" s="462"/>
      <c r="M660" s="462"/>
      <c r="N660" s="462"/>
      <c r="O660" s="452">
        <f>O661</f>
        <v>2858.0890099999997</v>
      </c>
      <c r="P660" s="452">
        <f t="shared" si="146"/>
        <v>99.989120137139665</v>
      </c>
    </row>
    <row r="661" spans="1:16" ht="44.25" customHeight="1" x14ac:dyDescent="0.3">
      <c r="A661" s="77"/>
      <c r="B661" s="13" t="s">
        <v>128</v>
      </c>
      <c r="C661" s="33">
        <v>929</v>
      </c>
      <c r="D661" s="28" t="s">
        <v>26</v>
      </c>
      <c r="E661" s="28" t="s">
        <v>6</v>
      </c>
      <c r="F661" s="28" t="s">
        <v>610</v>
      </c>
      <c r="G661" s="27"/>
      <c r="H661" s="470">
        <f>H662+H663</f>
        <v>2858.3999999999996</v>
      </c>
      <c r="I661" s="308">
        <f>I662+I663</f>
        <v>2858.3999999999996</v>
      </c>
      <c r="J661" s="462"/>
      <c r="K661" s="462"/>
      <c r="L661" s="462"/>
      <c r="M661" s="462"/>
      <c r="N661" s="462"/>
      <c r="O661" s="452">
        <f>O662+O663</f>
        <v>2858.0890099999997</v>
      </c>
      <c r="P661" s="452">
        <f t="shared" si="146"/>
        <v>99.989120137139665</v>
      </c>
    </row>
    <row r="662" spans="1:16" ht="44.25" customHeight="1" x14ac:dyDescent="0.3">
      <c r="A662" s="77"/>
      <c r="B662" s="227" t="s">
        <v>444</v>
      </c>
      <c r="C662" s="33">
        <v>929</v>
      </c>
      <c r="D662" s="28" t="s">
        <v>26</v>
      </c>
      <c r="E662" s="28" t="s">
        <v>6</v>
      </c>
      <c r="F662" s="28" t="s">
        <v>610</v>
      </c>
      <c r="G662" s="27" t="s">
        <v>82</v>
      </c>
      <c r="H662" s="474">
        <v>1363.6</v>
      </c>
      <c r="I662" s="308">
        <f>704.5+433.5+200+25.6</f>
        <v>1363.6</v>
      </c>
      <c r="J662" s="462"/>
      <c r="K662" s="462"/>
      <c r="L662" s="462"/>
      <c r="M662" s="462"/>
      <c r="N662" s="462"/>
      <c r="O662" s="452">
        <v>1363.5139999999999</v>
      </c>
      <c r="P662" s="452">
        <f t="shared" si="146"/>
        <v>99.993693165151072</v>
      </c>
    </row>
    <row r="663" spans="1:16" ht="60.75" customHeight="1" x14ac:dyDescent="0.3">
      <c r="A663" s="77"/>
      <c r="B663" s="138" t="s">
        <v>103</v>
      </c>
      <c r="C663" s="33">
        <v>929</v>
      </c>
      <c r="D663" s="28" t="s">
        <v>26</v>
      </c>
      <c r="E663" s="28" t="s">
        <v>6</v>
      </c>
      <c r="F663" s="28" t="s">
        <v>610</v>
      </c>
      <c r="G663" s="27" t="s">
        <v>83</v>
      </c>
      <c r="H663" s="474">
        <v>1494.8</v>
      </c>
      <c r="I663" s="308">
        <f>2344.2+255.2-200-381.4-523.2</f>
        <v>1494.7999999999995</v>
      </c>
      <c r="J663" s="462"/>
      <c r="K663" s="462"/>
      <c r="L663" s="462"/>
      <c r="M663" s="462"/>
      <c r="N663" s="462"/>
      <c r="O663" s="452">
        <v>1494.57501</v>
      </c>
      <c r="P663" s="452">
        <f t="shared" si="146"/>
        <v>99.984948488092087</v>
      </c>
    </row>
    <row r="664" spans="1:16" ht="43.5" customHeight="1" x14ac:dyDescent="0.3">
      <c r="A664" s="77"/>
      <c r="B664" s="135" t="s">
        <v>70</v>
      </c>
      <c r="C664" s="33">
        <v>929</v>
      </c>
      <c r="D664" s="30" t="s">
        <v>26</v>
      </c>
      <c r="E664" s="30" t="s">
        <v>5</v>
      </c>
      <c r="F664" s="30"/>
      <c r="G664" s="30"/>
      <c r="H664" s="470">
        <f t="shared" ref="H664:I664" si="147">H665</f>
        <v>2107.7000000000003</v>
      </c>
      <c r="I664" s="308">
        <f t="shared" si="147"/>
        <v>2107.7000000000003</v>
      </c>
      <c r="J664" s="462"/>
      <c r="K664" s="462"/>
      <c r="L664" s="462"/>
      <c r="M664" s="462"/>
      <c r="N664" s="462"/>
      <c r="O664" s="308">
        <f t="shared" ref="O664" si="148">O665</f>
        <v>2107.7000000000003</v>
      </c>
      <c r="P664" s="452">
        <f t="shared" si="146"/>
        <v>100</v>
      </c>
    </row>
    <row r="665" spans="1:16" ht="60.75" customHeight="1" x14ac:dyDescent="0.3">
      <c r="A665" s="77"/>
      <c r="B665" s="405" t="s">
        <v>553</v>
      </c>
      <c r="C665" s="33">
        <v>929</v>
      </c>
      <c r="D665" s="30" t="s">
        <v>26</v>
      </c>
      <c r="E665" s="30" t="s">
        <v>5</v>
      </c>
      <c r="F665" s="8" t="s">
        <v>241</v>
      </c>
      <c r="G665" s="30"/>
      <c r="H665" s="470">
        <f>H666</f>
        <v>2107.7000000000003</v>
      </c>
      <c r="I665" s="308">
        <f>I666</f>
        <v>2107.7000000000003</v>
      </c>
      <c r="J665" s="462"/>
      <c r="K665" s="462"/>
      <c r="L665" s="462"/>
      <c r="M665" s="462"/>
      <c r="N665" s="462"/>
      <c r="O665" s="308">
        <f>O666</f>
        <v>2107.7000000000003</v>
      </c>
      <c r="P665" s="452">
        <f t="shared" si="146"/>
        <v>100</v>
      </c>
    </row>
    <row r="666" spans="1:16" ht="42.75" customHeight="1" x14ac:dyDescent="0.3">
      <c r="A666" s="77"/>
      <c r="B666" s="135" t="s">
        <v>93</v>
      </c>
      <c r="C666" s="33">
        <v>929</v>
      </c>
      <c r="D666" s="30" t="s">
        <v>26</v>
      </c>
      <c r="E666" s="30" t="s">
        <v>5</v>
      </c>
      <c r="F666" s="30" t="s">
        <v>609</v>
      </c>
      <c r="G666" s="30"/>
      <c r="H666" s="470">
        <f>H667+H668</f>
        <v>2107.7000000000003</v>
      </c>
      <c r="I666" s="308">
        <f>I667+I668</f>
        <v>2107.7000000000003</v>
      </c>
      <c r="J666" s="462"/>
      <c r="K666" s="462"/>
      <c r="L666" s="462"/>
      <c r="M666" s="462"/>
      <c r="N666" s="462"/>
      <c r="O666" s="308">
        <f>O667+O668</f>
        <v>2107.7000000000003</v>
      </c>
      <c r="P666" s="452">
        <f t="shared" si="146"/>
        <v>100</v>
      </c>
    </row>
    <row r="667" spans="1:16" ht="49.5" customHeight="1" x14ac:dyDescent="0.3">
      <c r="A667" s="77"/>
      <c r="B667" s="132" t="s">
        <v>444</v>
      </c>
      <c r="C667" s="33">
        <v>929</v>
      </c>
      <c r="D667" s="30" t="s">
        <v>26</v>
      </c>
      <c r="E667" s="30" t="s">
        <v>5</v>
      </c>
      <c r="F667" s="30" t="s">
        <v>609</v>
      </c>
      <c r="G667" s="30" t="s">
        <v>82</v>
      </c>
      <c r="H667" s="470">
        <v>1970.9</v>
      </c>
      <c r="I667" s="308">
        <f>1680.7+253.7+36.5</f>
        <v>1970.9</v>
      </c>
      <c r="J667" s="462"/>
      <c r="K667" s="462"/>
      <c r="L667" s="462"/>
      <c r="M667" s="462"/>
      <c r="N667" s="462"/>
      <c r="O667" s="36">
        <v>1970.9</v>
      </c>
      <c r="P667" s="452">
        <f t="shared" si="146"/>
        <v>100</v>
      </c>
    </row>
    <row r="668" spans="1:16" ht="71.25" customHeight="1" x14ac:dyDescent="0.3">
      <c r="A668" s="77"/>
      <c r="B668" s="138" t="s">
        <v>103</v>
      </c>
      <c r="C668" s="33">
        <v>929</v>
      </c>
      <c r="D668" s="30" t="s">
        <v>26</v>
      </c>
      <c r="E668" s="30" t="s">
        <v>5</v>
      </c>
      <c r="F668" s="30" t="s">
        <v>609</v>
      </c>
      <c r="G668" s="30" t="s">
        <v>83</v>
      </c>
      <c r="H668" s="505">
        <v>136.80000000000001</v>
      </c>
      <c r="I668" s="308">
        <f>186.3-50+0.5</f>
        <v>136.80000000000001</v>
      </c>
      <c r="J668" s="462"/>
      <c r="K668" s="462"/>
      <c r="L668" s="462"/>
      <c r="M668" s="462"/>
      <c r="N668" s="462"/>
      <c r="O668" s="36">
        <v>136.80000000000001</v>
      </c>
      <c r="P668" s="452">
        <f t="shared" si="146"/>
        <v>100</v>
      </c>
    </row>
    <row r="669" spans="1:16" ht="91.5" customHeight="1" x14ac:dyDescent="0.3">
      <c r="A669" s="24" t="s">
        <v>71</v>
      </c>
      <c r="B669" s="140" t="s">
        <v>55</v>
      </c>
      <c r="C669" s="18" t="s">
        <v>49</v>
      </c>
      <c r="D669" s="150"/>
      <c r="E669" s="150"/>
      <c r="F669" s="19"/>
      <c r="G669" s="150"/>
      <c r="H669" s="501">
        <f>H670</f>
        <v>17925.399999999998</v>
      </c>
      <c r="I669" s="502">
        <f>I670</f>
        <v>17925.399999999998</v>
      </c>
      <c r="J669" s="462"/>
      <c r="K669" s="462"/>
      <c r="L669" s="462"/>
      <c r="M669" s="462"/>
      <c r="N669" s="462"/>
      <c r="O669" s="502">
        <f>O670</f>
        <v>17924.998189999998</v>
      </c>
      <c r="P669" s="464">
        <f t="shared" si="146"/>
        <v>99.997758432168879</v>
      </c>
    </row>
    <row r="670" spans="1:16" ht="29.25" customHeight="1" x14ac:dyDescent="0.3">
      <c r="A670" s="77"/>
      <c r="B670" s="14" t="s">
        <v>0</v>
      </c>
      <c r="C670" s="8" t="s">
        <v>49</v>
      </c>
      <c r="D670" s="12" t="s">
        <v>7</v>
      </c>
      <c r="E670" s="11"/>
      <c r="F670" s="8"/>
      <c r="G670" s="11"/>
      <c r="H670" s="470">
        <f>H671+H683</f>
        <v>17925.399999999998</v>
      </c>
      <c r="I670" s="308">
        <f>I671+I683</f>
        <v>17925.399999999998</v>
      </c>
      <c r="J670" s="462"/>
      <c r="K670" s="462"/>
      <c r="L670" s="462"/>
      <c r="M670" s="462"/>
      <c r="N670" s="462"/>
      <c r="O670" s="308">
        <f>O671+O683</f>
        <v>17924.998189999998</v>
      </c>
      <c r="P670" s="452">
        <f t="shared" si="146"/>
        <v>99.997758432168879</v>
      </c>
    </row>
    <row r="671" spans="1:16" ht="22.5" customHeight="1" x14ac:dyDescent="0.3">
      <c r="A671" s="77"/>
      <c r="B671" s="249" t="s">
        <v>309</v>
      </c>
      <c r="C671" s="8" t="s">
        <v>49</v>
      </c>
      <c r="D671" s="2" t="s">
        <v>7</v>
      </c>
      <c r="E671" s="2" t="s">
        <v>7</v>
      </c>
      <c r="F671" s="8"/>
      <c r="G671" s="2"/>
      <c r="H671" s="484">
        <f>H672</f>
        <v>15818.599999999999</v>
      </c>
      <c r="I671" s="65">
        <f>I672</f>
        <v>15818.599999999999</v>
      </c>
      <c r="J671" s="462"/>
      <c r="K671" s="462"/>
      <c r="L671" s="462"/>
      <c r="M671" s="462"/>
      <c r="N671" s="462"/>
      <c r="O671" s="65">
        <f>O672</f>
        <v>15818.198189999999</v>
      </c>
      <c r="P671" s="452">
        <f t="shared" si="146"/>
        <v>99.997459888991443</v>
      </c>
    </row>
    <row r="672" spans="1:16" ht="80.25" customHeight="1" x14ac:dyDescent="0.3">
      <c r="A672" s="77"/>
      <c r="B672" s="164" t="s">
        <v>557</v>
      </c>
      <c r="C672" s="8" t="s">
        <v>49</v>
      </c>
      <c r="D672" s="2" t="s">
        <v>7</v>
      </c>
      <c r="E672" s="2" t="s">
        <v>7</v>
      </c>
      <c r="F672" s="8" t="s">
        <v>224</v>
      </c>
      <c r="G672" s="2"/>
      <c r="H672" s="484">
        <f>H673+H676</f>
        <v>15818.599999999999</v>
      </c>
      <c r="I672" s="65">
        <f>I673+I676</f>
        <v>15818.599999999999</v>
      </c>
      <c r="J672" s="462"/>
      <c r="K672" s="462"/>
      <c r="L672" s="462"/>
      <c r="M672" s="462"/>
      <c r="N672" s="462"/>
      <c r="O672" s="65">
        <f>O673+O676</f>
        <v>15818.198189999999</v>
      </c>
      <c r="P672" s="452">
        <f t="shared" si="146"/>
        <v>99.997459888991443</v>
      </c>
    </row>
    <row r="673" spans="1:16" ht="78" customHeight="1" x14ac:dyDescent="0.3">
      <c r="A673" s="77"/>
      <c r="B673" s="15" t="s">
        <v>125</v>
      </c>
      <c r="C673" s="8" t="s">
        <v>49</v>
      </c>
      <c r="D673" s="2" t="s">
        <v>7</v>
      </c>
      <c r="E673" s="2" t="s">
        <v>7</v>
      </c>
      <c r="F673" s="8" t="s">
        <v>225</v>
      </c>
      <c r="G673" s="2"/>
      <c r="H673" s="484">
        <f>H674</f>
        <v>1890.9</v>
      </c>
      <c r="I673" s="65">
        <f>I674</f>
        <v>1890.9</v>
      </c>
      <c r="J673" s="462"/>
      <c r="K673" s="462"/>
      <c r="L673" s="462"/>
      <c r="M673" s="462"/>
      <c r="N673" s="462"/>
      <c r="O673" s="65">
        <f>O674</f>
        <v>1890.712</v>
      </c>
      <c r="P673" s="452">
        <f t="shared" si="146"/>
        <v>99.9900576445079</v>
      </c>
    </row>
    <row r="674" spans="1:16" ht="78" customHeight="1" x14ac:dyDescent="0.3">
      <c r="A674" s="77"/>
      <c r="B674" s="15" t="s">
        <v>126</v>
      </c>
      <c r="C674" s="8" t="s">
        <v>49</v>
      </c>
      <c r="D674" s="2" t="s">
        <v>7</v>
      </c>
      <c r="E674" s="2" t="s">
        <v>7</v>
      </c>
      <c r="F674" s="8" t="s">
        <v>226</v>
      </c>
      <c r="G674" s="2"/>
      <c r="H674" s="484">
        <f>H675</f>
        <v>1890.9</v>
      </c>
      <c r="I674" s="65">
        <f>I675</f>
        <v>1890.9</v>
      </c>
      <c r="J674" s="462"/>
      <c r="K674" s="462"/>
      <c r="L674" s="462"/>
      <c r="M674" s="462"/>
      <c r="N674" s="462"/>
      <c r="O674" s="65">
        <f>O675</f>
        <v>1890.712</v>
      </c>
      <c r="P674" s="452">
        <f t="shared" si="146"/>
        <v>99.9900576445079</v>
      </c>
    </row>
    <row r="675" spans="1:16" ht="65.25" customHeight="1" x14ac:dyDescent="0.3">
      <c r="A675" s="77"/>
      <c r="B675" s="138" t="s">
        <v>103</v>
      </c>
      <c r="C675" s="8" t="s">
        <v>49</v>
      </c>
      <c r="D675" s="2" t="s">
        <v>7</v>
      </c>
      <c r="E675" s="2" t="s">
        <v>7</v>
      </c>
      <c r="F675" s="8" t="s">
        <v>226</v>
      </c>
      <c r="G675" s="2" t="s">
        <v>83</v>
      </c>
      <c r="H675" s="468">
        <v>1890.9</v>
      </c>
      <c r="I675" s="65">
        <f>1355+543.4-543.4+543.4+42-49.5</f>
        <v>1890.9</v>
      </c>
      <c r="J675" s="462"/>
      <c r="K675" s="462"/>
      <c r="L675" s="462"/>
      <c r="M675" s="462"/>
      <c r="N675" s="462"/>
      <c r="O675" s="452">
        <v>1890.712</v>
      </c>
      <c r="P675" s="452">
        <f t="shared" si="146"/>
        <v>99.9900576445079</v>
      </c>
    </row>
    <row r="676" spans="1:16" ht="42.75" customHeight="1" x14ac:dyDescent="0.3">
      <c r="A676" s="77"/>
      <c r="B676" s="119" t="s">
        <v>118</v>
      </c>
      <c r="C676" s="8" t="s">
        <v>49</v>
      </c>
      <c r="D676" s="2" t="s">
        <v>7</v>
      </c>
      <c r="E676" s="2" t="s">
        <v>7</v>
      </c>
      <c r="F676" s="8" t="s">
        <v>227</v>
      </c>
      <c r="G676" s="2"/>
      <c r="H676" s="484">
        <f>H677+H681</f>
        <v>13927.699999999999</v>
      </c>
      <c r="I676" s="65">
        <f>I677+I681</f>
        <v>13927.699999999999</v>
      </c>
      <c r="J676" s="462"/>
      <c r="K676" s="462"/>
      <c r="L676" s="462"/>
      <c r="M676" s="462"/>
      <c r="N676" s="462"/>
      <c r="O676" s="65">
        <f>O677+O681</f>
        <v>13927.48619</v>
      </c>
      <c r="P676" s="452">
        <f t="shared" si="146"/>
        <v>99.998464857801366</v>
      </c>
    </row>
    <row r="677" spans="1:16" ht="51.75" customHeight="1" x14ac:dyDescent="0.3">
      <c r="A677" s="77"/>
      <c r="B677" s="119" t="s">
        <v>95</v>
      </c>
      <c r="C677" s="69" t="s">
        <v>49</v>
      </c>
      <c r="D677" s="76" t="s">
        <v>7</v>
      </c>
      <c r="E677" s="76" t="s">
        <v>7</v>
      </c>
      <c r="F677" s="69" t="s">
        <v>229</v>
      </c>
      <c r="G677" s="76"/>
      <c r="H677" s="490">
        <f>H678+H679+H680</f>
        <v>12707.4</v>
      </c>
      <c r="I677" s="309">
        <f>I678+I679+I680</f>
        <v>12707.4</v>
      </c>
      <c r="J677" s="462"/>
      <c r="K677" s="462"/>
      <c r="L677" s="462"/>
      <c r="M677" s="462"/>
      <c r="N677" s="462"/>
      <c r="O677" s="309">
        <f>O678+O679+O680</f>
        <v>12707.18619</v>
      </c>
      <c r="P677" s="452">
        <f t="shared" si="146"/>
        <v>99.998317437083912</v>
      </c>
    </row>
    <row r="678" spans="1:16" ht="38.25" customHeight="1" x14ac:dyDescent="0.3">
      <c r="A678" s="77"/>
      <c r="B678" s="217" t="s">
        <v>87</v>
      </c>
      <c r="C678" s="69" t="s">
        <v>49</v>
      </c>
      <c r="D678" s="104" t="s">
        <v>7</v>
      </c>
      <c r="E678" s="104" t="s">
        <v>7</v>
      </c>
      <c r="F678" s="69" t="s">
        <v>229</v>
      </c>
      <c r="G678" s="69" t="s">
        <v>85</v>
      </c>
      <c r="H678" s="485">
        <v>10624.6</v>
      </c>
      <c r="I678" s="309">
        <f>9218.2+650.3+983.4-28-16.8+28+15-17-208.5</f>
        <v>10624.6</v>
      </c>
      <c r="J678" s="462"/>
      <c r="K678" s="462"/>
      <c r="L678" s="462"/>
      <c r="M678" s="462"/>
      <c r="N678" s="462"/>
      <c r="O678" s="36">
        <v>10624.6</v>
      </c>
      <c r="P678" s="452">
        <f t="shared" si="146"/>
        <v>100</v>
      </c>
    </row>
    <row r="679" spans="1:16" ht="58.5" customHeight="1" x14ac:dyDescent="0.3">
      <c r="A679" s="77"/>
      <c r="B679" s="99" t="s">
        <v>103</v>
      </c>
      <c r="C679" s="69" t="s">
        <v>49</v>
      </c>
      <c r="D679" s="104" t="s">
        <v>7</v>
      </c>
      <c r="E679" s="104" t="s">
        <v>7</v>
      </c>
      <c r="F679" s="69" t="s">
        <v>229</v>
      </c>
      <c r="G679" s="76" t="s">
        <v>83</v>
      </c>
      <c r="H679" s="481">
        <v>1931</v>
      </c>
      <c r="I679" s="309">
        <f>1315.9+930.1+200-22.6+94-309.9-15-261.5</f>
        <v>1931</v>
      </c>
      <c r="J679" s="462"/>
      <c r="K679" s="462"/>
      <c r="L679" s="462"/>
      <c r="M679" s="462"/>
      <c r="N679" s="462"/>
      <c r="O679" s="452">
        <v>1930.8861899999999</v>
      </c>
      <c r="P679" s="452">
        <f t="shared" si="146"/>
        <v>99.994106162610038</v>
      </c>
    </row>
    <row r="680" spans="1:16" ht="32.25" customHeight="1" x14ac:dyDescent="0.3">
      <c r="A680" s="77"/>
      <c r="B680" s="99" t="s">
        <v>161</v>
      </c>
      <c r="C680" s="69" t="s">
        <v>49</v>
      </c>
      <c r="D680" s="104" t="s">
        <v>7</v>
      </c>
      <c r="E680" s="104" t="s">
        <v>7</v>
      </c>
      <c r="F680" s="69" t="s">
        <v>229</v>
      </c>
      <c r="G680" s="76" t="s">
        <v>84</v>
      </c>
      <c r="H680" s="481">
        <v>151.80000000000001</v>
      </c>
      <c r="I680" s="309">
        <f>64+28+98.7-28-10.9</f>
        <v>151.79999999999998</v>
      </c>
      <c r="J680" s="462"/>
      <c r="K680" s="462"/>
      <c r="L680" s="462"/>
      <c r="M680" s="462"/>
      <c r="N680" s="462"/>
      <c r="O680" s="36">
        <v>151.69999999999999</v>
      </c>
      <c r="P680" s="452">
        <f t="shared" si="146"/>
        <v>99.934123847167328</v>
      </c>
    </row>
    <row r="681" spans="1:16" ht="37.5" x14ac:dyDescent="0.3">
      <c r="A681" s="77"/>
      <c r="B681" s="99" t="s">
        <v>489</v>
      </c>
      <c r="C681" s="69" t="s">
        <v>49</v>
      </c>
      <c r="D681" s="104" t="s">
        <v>7</v>
      </c>
      <c r="E681" s="104" t="s">
        <v>7</v>
      </c>
      <c r="F681" s="76" t="s">
        <v>490</v>
      </c>
      <c r="G681" s="76"/>
      <c r="H681" s="490">
        <f>H682</f>
        <v>1220.3</v>
      </c>
      <c r="I681" s="309">
        <f>I682</f>
        <v>1220.3</v>
      </c>
      <c r="J681" s="462"/>
      <c r="K681" s="462"/>
      <c r="L681" s="462"/>
      <c r="M681" s="462"/>
      <c r="N681" s="462"/>
      <c r="O681" s="36">
        <f>O682</f>
        <v>1220.3</v>
      </c>
      <c r="P681" s="452">
        <f t="shared" si="146"/>
        <v>100</v>
      </c>
    </row>
    <row r="682" spans="1:16" ht="37.5" x14ac:dyDescent="0.3">
      <c r="A682" s="77"/>
      <c r="B682" s="217" t="s">
        <v>87</v>
      </c>
      <c r="C682" s="69" t="s">
        <v>49</v>
      </c>
      <c r="D682" s="104" t="s">
        <v>7</v>
      </c>
      <c r="E682" s="104" t="s">
        <v>7</v>
      </c>
      <c r="F682" s="76" t="s">
        <v>490</v>
      </c>
      <c r="G682" s="76" t="s">
        <v>85</v>
      </c>
      <c r="H682" s="481">
        <v>1220.3</v>
      </c>
      <c r="I682" s="309">
        <f>1200+149.5-129.2</f>
        <v>1220.3</v>
      </c>
      <c r="J682" s="462"/>
      <c r="K682" s="462"/>
      <c r="L682" s="462"/>
      <c r="M682" s="462"/>
      <c r="N682" s="462"/>
      <c r="O682" s="36">
        <v>1220.3</v>
      </c>
      <c r="P682" s="452">
        <f t="shared" si="146"/>
        <v>100</v>
      </c>
    </row>
    <row r="683" spans="1:16" ht="37.5" customHeight="1" x14ac:dyDescent="0.3">
      <c r="A683" s="77"/>
      <c r="B683" s="217" t="s">
        <v>17</v>
      </c>
      <c r="C683" s="69" t="s">
        <v>49</v>
      </c>
      <c r="D683" s="104" t="s">
        <v>7</v>
      </c>
      <c r="E683" s="104" t="s">
        <v>11</v>
      </c>
      <c r="F683" s="69"/>
      <c r="G683" s="76"/>
      <c r="H683" s="490">
        <f t="shared" ref="H683:I685" si="149">H684</f>
        <v>2106.8000000000002</v>
      </c>
      <c r="I683" s="309">
        <f t="shared" si="149"/>
        <v>2106.7999999999997</v>
      </c>
      <c r="J683" s="462"/>
      <c r="K683" s="462"/>
      <c r="L683" s="462"/>
      <c r="M683" s="462"/>
      <c r="N683" s="462"/>
      <c r="O683" s="309">
        <f t="shared" ref="O683:O685" si="150">O684</f>
        <v>2106.8000000000002</v>
      </c>
      <c r="P683" s="452">
        <f t="shared" si="146"/>
        <v>100.00000000000003</v>
      </c>
    </row>
    <row r="684" spans="1:16" ht="89.25" customHeight="1" x14ac:dyDescent="0.3">
      <c r="A684" s="77"/>
      <c r="B684" s="306" t="s">
        <v>557</v>
      </c>
      <c r="C684" s="69" t="s">
        <v>49</v>
      </c>
      <c r="D684" s="76" t="s">
        <v>7</v>
      </c>
      <c r="E684" s="76" t="s">
        <v>11</v>
      </c>
      <c r="F684" s="69" t="s">
        <v>224</v>
      </c>
      <c r="G684" s="76"/>
      <c r="H684" s="490">
        <f t="shared" si="149"/>
        <v>2106.8000000000002</v>
      </c>
      <c r="I684" s="309">
        <f t="shared" si="149"/>
        <v>2106.7999999999997</v>
      </c>
      <c r="J684" s="462"/>
      <c r="K684" s="462"/>
      <c r="L684" s="462"/>
      <c r="M684" s="462"/>
      <c r="N684" s="462"/>
      <c r="O684" s="309">
        <f t="shared" si="150"/>
        <v>2106.8000000000002</v>
      </c>
      <c r="P684" s="452">
        <f t="shared" si="146"/>
        <v>100.00000000000003</v>
      </c>
    </row>
    <row r="685" spans="1:16" ht="37.5" customHeight="1" x14ac:dyDescent="0.3">
      <c r="A685" s="77"/>
      <c r="B685" s="119" t="s">
        <v>118</v>
      </c>
      <c r="C685" s="69" t="s">
        <v>49</v>
      </c>
      <c r="D685" s="76" t="s">
        <v>7</v>
      </c>
      <c r="E685" s="76" t="s">
        <v>11</v>
      </c>
      <c r="F685" s="69" t="s">
        <v>227</v>
      </c>
      <c r="G685" s="76"/>
      <c r="H685" s="490">
        <f t="shared" si="149"/>
        <v>2106.8000000000002</v>
      </c>
      <c r="I685" s="309">
        <f t="shared" si="149"/>
        <v>2106.7999999999997</v>
      </c>
      <c r="J685" s="462"/>
      <c r="K685" s="462"/>
      <c r="L685" s="462"/>
      <c r="M685" s="462"/>
      <c r="N685" s="462"/>
      <c r="O685" s="309">
        <f t="shared" si="150"/>
        <v>2106.8000000000002</v>
      </c>
      <c r="P685" s="452">
        <f t="shared" si="146"/>
        <v>100.00000000000003</v>
      </c>
    </row>
    <row r="686" spans="1:16" ht="47.25" customHeight="1" x14ac:dyDescent="0.3">
      <c r="A686" s="77"/>
      <c r="B686" s="105" t="s">
        <v>93</v>
      </c>
      <c r="C686" s="69" t="s">
        <v>49</v>
      </c>
      <c r="D686" s="76" t="s">
        <v>7</v>
      </c>
      <c r="E686" s="76" t="s">
        <v>11</v>
      </c>
      <c r="F686" s="210" t="s">
        <v>228</v>
      </c>
      <c r="G686" s="76"/>
      <c r="H686" s="490">
        <f>H687+H688</f>
        <v>2106.8000000000002</v>
      </c>
      <c r="I686" s="309">
        <f>I687+I688</f>
        <v>2106.7999999999997</v>
      </c>
      <c r="J686" s="462"/>
      <c r="K686" s="462"/>
      <c r="L686" s="462"/>
      <c r="M686" s="462"/>
      <c r="N686" s="462"/>
      <c r="O686" s="309">
        <f>O687+O688</f>
        <v>2106.8000000000002</v>
      </c>
      <c r="P686" s="452">
        <f t="shared" si="146"/>
        <v>100.00000000000003</v>
      </c>
    </row>
    <row r="687" spans="1:16" ht="44.25" customHeight="1" x14ac:dyDescent="0.3">
      <c r="A687" s="77"/>
      <c r="B687" s="270" t="s">
        <v>444</v>
      </c>
      <c r="C687" s="69" t="s">
        <v>49</v>
      </c>
      <c r="D687" s="76" t="s">
        <v>7</v>
      </c>
      <c r="E687" s="76" t="s">
        <v>11</v>
      </c>
      <c r="F687" s="210" t="s">
        <v>228</v>
      </c>
      <c r="G687" s="76" t="s">
        <v>82</v>
      </c>
      <c r="H687" s="481">
        <v>1982.7</v>
      </c>
      <c r="I687" s="309">
        <f>1698.8+257.4+543.4-543.4+9.5+17</f>
        <v>1982.6999999999998</v>
      </c>
      <c r="J687" s="462"/>
      <c r="K687" s="462"/>
      <c r="L687" s="462"/>
      <c r="M687" s="462"/>
      <c r="N687" s="462"/>
      <c r="O687" s="36">
        <v>1982.7</v>
      </c>
      <c r="P687" s="452">
        <f t="shared" si="146"/>
        <v>100.00000000000003</v>
      </c>
    </row>
    <row r="688" spans="1:16" ht="60" customHeight="1" x14ac:dyDescent="0.3">
      <c r="A688" s="77"/>
      <c r="B688" s="105" t="s">
        <v>103</v>
      </c>
      <c r="C688" s="69" t="s">
        <v>49</v>
      </c>
      <c r="D688" s="76" t="s">
        <v>7</v>
      </c>
      <c r="E688" s="76" t="s">
        <v>11</v>
      </c>
      <c r="F688" s="210" t="s">
        <v>228</v>
      </c>
      <c r="G688" s="76" t="s">
        <v>83</v>
      </c>
      <c r="H688" s="481">
        <v>124.1</v>
      </c>
      <c r="I688" s="309">
        <f>47.2+68+22.6-9.5-4.2</f>
        <v>124.10000000000001</v>
      </c>
      <c r="J688" s="462"/>
      <c r="K688" s="462"/>
      <c r="L688" s="462"/>
      <c r="M688" s="462"/>
      <c r="N688" s="462"/>
      <c r="O688" s="36">
        <v>124.1</v>
      </c>
      <c r="P688" s="452">
        <f t="shared" si="146"/>
        <v>99.999999999999986</v>
      </c>
    </row>
    <row r="689" spans="1:23" ht="73.5" customHeight="1" x14ac:dyDescent="0.3">
      <c r="A689" s="24" t="s">
        <v>146</v>
      </c>
      <c r="B689" s="140" t="s">
        <v>453</v>
      </c>
      <c r="C689" s="18" t="s">
        <v>68</v>
      </c>
      <c r="D689" s="150"/>
      <c r="E689" s="150"/>
      <c r="F689" s="19"/>
      <c r="G689" s="150"/>
      <c r="H689" s="501">
        <f>H690+H696</f>
        <v>105233</v>
      </c>
      <c r="I689" s="502">
        <f>I690+I696</f>
        <v>105233</v>
      </c>
      <c r="J689" s="462"/>
      <c r="K689" s="462"/>
      <c r="L689" s="462"/>
      <c r="M689" s="462"/>
      <c r="N689" s="462"/>
      <c r="O689" s="502">
        <f>O690+O696</f>
        <v>104608.81881</v>
      </c>
      <c r="P689" s="464">
        <f t="shared" si="146"/>
        <v>99.406857934298174</v>
      </c>
    </row>
    <row r="690" spans="1:23" ht="18.75" x14ac:dyDescent="0.3">
      <c r="A690" s="77"/>
      <c r="B690" s="14" t="s">
        <v>0</v>
      </c>
      <c r="C690" s="8" t="s">
        <v>68</v>
      </c>
      <c r="D690" s="11" t="s">
        <v>7</v>
      </c>
      <c r="E690" s="11"/>
      <c r="F690" s="8"/>
      <c r="G690" s="6"/>
      <c r="H690" s="484">
        <f>H691</f>
        <v>847.5</v>
      </c>
      <c r="I690" s="65">
        <f>I691</f>
        <v>847.5</v>
      </c>
      <c r="J690" s="462"/>
      <c r="K690" s="462"/>
      <c r="L690" s="462"/>
      <c r="M690" s="462"/>
      <c r="N690" s="462"/>
      <c r="O690" s="65">
        <f>O691</f>
        <v>847.5</v>
      </c>
      <c r="P690" s="452">
        <f t="shared" si="146"/>
        <v>100</v>
      </c>
    </row>
    <row r="691" spans="1:23" ht="26.25" customHeight="1" x14ac:dyDescent="0.3">
      <c r="A691" s="77"/>
      <c r="B691" s="258" t="s">
        <v>309</v>
      </c>
      <c r="C691" s="8" t="s">
        <v>68</v>
      </c>
      <c r="D691" s="2" t="s">
        <v>7</v>
      </c>
      <c r="E691" s="2" t="s">
        <v>7</v>
      </c>
      <c r="F691" s="8"/>
      <c r="G691" s="8"/>
      <c r="H691" s="484">
        <f t="shared" ref="H691:I694" si="151">H692</f>
        <v>847.5</v>
      </c>
      <c r="I691" s="65">
        <f t="shared" si="151"/>
        <v>847.5</v>
      </c>
      <c r="J691" s="462"/>
      <c r="K691" s="462"/>
      <c r="L691" s="462"/>
      <c r="M691" s="462"/>
      <c r="N691" s="462"/>
      <c r="O691" s="65">
        <f t="shared" ref="O691:O694" si="152">O692</f>
        <v>847.5</v>
      </c>
      <c r="P691" s="452">
        <f t="shared" si="146"/>
        <v>100</v>
      </c>
    </row>
    <row r="692" spans="1:23" ht="48.75" customHeight="1" x14ac:dyDescent="0.3">
      <c r="A692" s="77"/>
      <c r="B692" s="119" t="s">
        <v>559</v>
      </c>
      <c r="C692" s="8" t="s">
        <v>68</v>
      </c>
      <c r="D692" s="2" t="s">
        <v>7</v>
      </c>
      <c r="E692" s="2" t="s">
        <v>7</v>
      </c>
      <c r="F692" s="8" t="s">
        <v>220</v>
      </c>
      <c r="G692" s="8"/>
      <c r="H692" s="484">
        <f t="shared" si="151"/>
        <v>847.5</v>
      </c>
      <c r="I692" s="65">
        <f t="shared" si="151"/>
        <v>847.5</v>
      </c>
      <c r="J692" s="462"/>
      <c r="K692" s="462"/>
      <c r="L692" s="462"/>
      <c r="M692" s="462"/>
      <c r="N692" s="462"/>
      <c r="O692" s="65">
        <f t="shared" si="152"/>
        <v>847.5</v>
      </c>
      <c r="P692" s="452">
        <f t="shared" si="146"/>
        <v>100</v>
      </c>
    </row>
    <row r="693" spans="1:23" ht="72" customHeight="1" x14ac:dyDescent="0.3">
      <c r="A693" s="77"/>
      <c r="B693" s="115" t="s">
        <v>117</v>
      </c>
      <c r="C693" s="8" t="s">
        <v>68</v>
      </c>
      <c r="D693" s="2" t="s">
        <v>7</v>
      </c>
      <c r="E693" s="2" t="s">
        <v>7</v>
      </c>
      <c r="F693" s="8" t="s">
        <v>238</v>
      </c>
      <c r="G693" s="8"/>
      <c r="H693" s="484">
        <f>H694</f>
        <v>847.5</v>
      </c>
      <c r="I693" s="65">
        <f>I694</f>
        <v>847.5</v>
      </c>
      <c r="J693" s="462"/>
      <c r="K693" s="462"/>
      <c r="L693" s="462"/>
      <c r="M693" s="462"/>
      <c r="N693" s="462"/>
      <c r="O693" s="65">
        <f>O694</f>
        <v>847.5</v>
      </c>
      <c r="P693" s="452">
        <f t="shared" si="146"/>
        <v>100</v>
      </c>
    </row>
    <row r="694" spans="1:23" ht="87.75" customHeight="1" x14ac:dyDescent="0.3">
      <c r="A694" s="77"/>
      <c r="B694" s="119" t="s">
        <v>142</v>
      </c>
      <c r="C694" s="8" t="s">
        <v>68</v>
      </c>
      <c r="D694" s="12" t="s">
        <v>7</v>
      </c>
      <c r="E694" s="2" t="s">
        <v>7</v>
      </c>
      <c r="F694" s="8" t="s">
        <v>240</v>
      </c>
      <c r="G694" s="27"/>
      <c r="H694" s="470">
        <f t="shared" si="151"/>
        <v>847.5</v>
      </c>
      <c r="I694" s="308">
        <f t="shared" si="151"/>
        <v>847.5</v>
      </c>
      <c r="J694" s="462"/>
      <c r="K694" s="462"/>
      <c r="L694" s="462"/>
      <c r="M694" s="462"/>
      <c r="N694" s="462"/>
      <c r="O694" s="308">
        <f t="shared" si="152"/>
        <v>847.5</v>
      </c>
      <c r="P694" s="452">
        <f t="shared" si="146"/>
        <v>100</v>
      </c>
    </row>
    <row r="695" spans="1:23" ht="62.25" customHeight="1" x14ac:dyDescent="0.3">
      <c r="A695" s="77"/>
      <c r="B695" s="105" t="s">
        <v>103</v>
      </c>
      <c r="C695" s="8" t="s">
        <v>68</v>
      </c>
      <c r="D695" s="27" t="s">
        <v>7</v>
      </c>
      <c r="E695" s="8" t="s">
        <v>7</v>
      </c>
      <c r="F695" s="8" t="s">
        <v>240</v>
      </c>
      <c r="G695" s="27" t="s">
        <v>83</v>
      </c>
      <c r="H695" s="474">
        <v>847.5</v>
      </c>
      <c r="I695" s="308">
        <v>847.5</v>
      </c>
      <c r="J695" s="462"/>
      <c r="K695" s="462"/>
      <c r="L695" s="462"/>
      <c r="M695" s="462"/>
      <c r="N695" s="462"/>
      <c r="O695" s="36">
        <v>847.5</v>
      </c>
      <c r="P695" s="452">
        <f t="shared" si="146"/>
        <v>100</v>
      </c>
    </row>
    <row r="696" spans="1:23" ht="35.25" customHeight="1" x14ac:dyDescent="0.3">
      <c r="A696" s="77"/>
      <c r="B696" s="15" t="s">
        <v>28</v>
      </c>
      <c r="C696" s="6" t="s">
        <v>68</v>
      </c>
      <c r="D696" s="7" t="s">
        <v>23</v>
      </c>
      <c r="E696" s="7"/>
      <c r="F696" s="8"/>
      <c r="G696" s="7"/>
      <c r="H696" s="470">
        <f>H697+H710</f>
        <v>104385.5</v>
      </c>
      <c r="I696" s="308">
        <f>I697+I710</f>
        <v>104385.5</v>
      </c>
      <c r="J696" s="462"/>
      <c r="K696" s="462"/>
      <c r="L696" s="462"/>
      <c r="M696" s="462"/>
      <c r="N696" s="462"/>
      <c r="O696" s="308">
        <f>O697+O710</f>
        <v>103761.31881</v>
      </c>
      <c r="P696" s="452">
        <f t="shared" si="146"/>
        <v>99.402042247246982</v>
      </c>
    </row>
    <row r="697" spans="1:23" ht="33.75" customHeight="1" x14ac:dyDescent="0.3">
      <c r="A697" s="77"/>
      <c r="B697" s="135" t="s">
        <v>54</v>
      </c>
      <c r="C697" s="8" t="s">
        <v>68</v>
      </c>
      <c r="D697" s="9" t="s">
        <v>23</v>
      </c>
      <c r="E697" s="9" t="s">
        <v>10</v>
      </c>
      <c r="F697" s="28"/>
      <c r="G697" s="27"/>
      <c r="H697" s="470">
        <f>H698</f>
        <v>93848.8</v>
      </c>
      <c r="I697" s="308">
        <f>I698</f>
        <v>93848.8</v>
      </c>
      <c r="J697" s="462"/>
      <c r="K697" s="462"/>
      <c r="L697" s="462"/>
      <c r="M697" s="462"/>
      <c r="N697" s="462"/>
      <c r="O697" s="308">
        <f>O698</f>
        <v>93224.61881</v>
      </c>
      <c r="P697" s="452">
        <f t="shared" si="146"/>
        <v>99.334907649325302</v>
      </c>
    </row>
    <row r="698" spans="1:23" ht="62.25" customHeight="1" x14ac:dyDescent="0.3">
      <c r="A698" s="77"/>
      <c r="B698" s="158" t="s">
        <v>540</v>
      </c>
      <c r="C698" s="8" t="s">
        <v>68</v>
      </c>
      <c r="D698" s="9" t="s">
        <v>23</v>
      </c>
      <c r="E698" s="9" t="s">
        <v>10</v>
      </c>
      <c r="F698" s="28" t="s">
        <v>223</v>
      </c>
      <c r="G698" s="27"/>
      <c r="H698" s="484">
        <f>H699</f>
        <v>93848.8</v>
      </c>
      <c r="I698" s="65">
        <f>I699</f>
        <v>93848.8</v>
      </c>
      <c r="J698" s="462"/>
      <c r="K698" s="462"/>
      <c r="L698" s="462"/>
      <c r="M698" s="462"/>
      <c r="N698" s="462"/>
      <c r="O698" s="65">
        <f>O699</f>
        <v>93224.61881</v>
      </c>
      <c r="P698" s="452">
        <f t="shared" si="146"/>
        <v>99.334907649325302</v>
      </c>
    </row>
    <row r="699" spans="1:23" ht="45" customHeight="1" x14ac:dyDescent="0.3">
      <c r="A699" s="77"/>
      <c r="B699" s="135" t="s">
        <v>102</v>
      </c>
      <c r="C699" s="8" t="s">
        <v>68</v>
      </c>
      <c r="D699" s="27" t="s">
        <v>23</v>
      </c>
      <c r="E699" s="27" t="s">
        <v>10</v>
      </c>
      <c r="F699" s="28" t="s">
        <v>230</v>
      </c>
      <c r="G699" s="27"/>
      <c r="H699" s="470">
        <f>H700+H702+H706+H708+H704</f>
        <v>93848.8</v>
      </c>
      <c r="I699" s="308">
        <f>I700+I702+I706+I708+I704</f>
        <v>93848.8</v>
      </c>
      <c r="J699" s="462"/>
      <c r="K699" s="462"/>
      <c r="L699" s="462"/>
      <c r="M699" s="462"/>
      <c r="N699" s="462"/>
      <c r="O699" s="308">
        <f>O700+O702+O706+O708+O704</f>
        <v>93224.61881</v>
      </c>
      <c r="P699" s="452">
        <f t="shared" si="146"/>
        <v>99.334907649325302</v>
      </c>
    </row>
    <row r="700" spans="1:23" ht="216.75" customHeight="1" x14ac:dyDescent="0.3">
      <c r="A700" s="77"/>
      <c r="B700" s="151" t="s">
        <v>369</v>
      </c>
      <c r="C700" s="8" t="s">
        <v>68</v>
      </c>
      <c r="D700" s="9" t="s">
        <v>23</v>
      </c>
      <c r="E700" s="9" t="s">
        <v>10</v>
      </c>
      <c r="F700" s="28" t="s">
        <v>235</v>
      </c>
      <c r="G700" s="77"/>
      <c r="H700" s="470">
        <f>H701</f>
        <v>15.6</v>
      </c>
      <c r="I700" s="308">
        <f>I701</f>
        <v>15.600000000000001</v>
      </c>
      <c r="J700" s="462"/>
      <c r="K700" s="462"/>
      <c r="L700" s="462"/>
      <c r="M700" s="462"/>
      <c r="N700" s="462"/>
      <c r="O700" s="36">
        <f>O701</f>
        <v>15.6</v>
      </c>
      <c r="P700" s="452">
        <f t="shared" si="146"/>
        <v>99.999999999999986</v>
      </c>
    </row>
    <row r="701" spans="1:23" ht="45" customHeight="1" x14ac:dyDescent="0.3">
      <c r="A701" s="77"/>
      <c r="B701" s="289" t="s">
        <v>160</v>
      </c>
      <c r="C701" s="8" t="s">
        <v>68</v>
      </c>
      <c r="D701" s="9" t="s">
        <v>23</v>
      </c>
      <c r="E701" s="9" t="s">
        <v>10</v>
      </c>
      <c r="F701" s="28" t="s">
        <v>235</v>
      </c>
      <c r="G701" s="29">
        <v>360</v>
      </c>
      <c r="H701" s="474">
        <v>15.6</v>
      </c>
      <c r="I701" s="308">
        <f>5.2+10.4</f>
        <v>15.600000000000001</v>
      </c>
      <c r="J701" s="462"/>
      <c r="K701" s="462"/>
      <c r="L701" s="462"/>
      <c r="M701" s="462"/>
      <c r="N701" s="462"/>
      <c r="O701" s="36">
        <v>15.6</v>
      </c>
      <c r="P701" s="452">
        <f t="shared" si="146"/>
        <v>99.999999999999986</v>
      </c>
    </row>
    <row r="702" spans="1:23" ht="168.75" x14ac:dyDescent="0.3">
      <c r="A702" s="77"/>
      <c r="B702" s="141" t="s">
        <v>497</v>
      </c>
      <c r="C702" s="8" t="s">
        <v>68</v>
      </c>
      <c r="D702" s="27" t="s">
        <v>23</v>
      </c>
      <c r="E702" s="27" t="s">
        <v>10</v>
      </c>
      <c r="F702" s="28" t="s">
        <v>231</v>
      </c>
      <c r="G702" s="27"/>
      <c r="H702" s="470">
        <f>H703</f>
        <v>54065.4</v>
      </c>
      <c r="I702" s="308">
        <f>I703</f>
        <v>54065.4</v>
      </c>
      <c r="J702" s="462"/>
      <c r="K702" s="462"/>
      <c r="L702" s="462"/>
      <c r="M702" s="462"/>
      <c r="N702" s="462"/>
      <c r="O702" s="452">
        <f>O703</f>
        <v>53778.020700000001</v>
      </c>
      <c r="P702" s="452">
        <f t="shared" si="146"/>
        <v>99.468459865274284</v>
      </c>
      <c r="Q702" s="580"/>
      <c r="R702" s="546"/>
      <c r="S702" s="546"/>
      <c r="T702" s="546"/>
      <c r="U702" s="546"/>
      <c r="V702" s="546"/>
      <c r="W702" s="546"/>
    </row>
    <row r="703" spans="1:23" ht="53.25" customHeight="1" x14ac:dyDescent="0.3">
      <c r="A703" s="77"/>
      <c r="B703" s="353" t="s">
        <v>307</v>
      </c>
      <c r="C703" s="8" t="s">
        <v>68</v>
      </c>
      <c r="D703" s="27" t="s">
        <v>23</v>
      </c>
      <c r="E703" s="27" t="s">
        <v>10</v>
      </c>
      <c r="F703" s="28" t="s">
        <v>231</v>
      </c>
      <c r="G703" s="27" t="s">
        <v>306</v>
      </c>
      <c r="H703" s="474">
        <v>54065.4</v>
      </c>
      <c r="I703" s="308">
        <f>54850.8-785.4</f>
        <v>54065.4</v>
      </c>
      <c r="J703" s="462"/>
      <c r="K703" s="462"/>
      <c r="L703" s="462"/>
      <c r="M703" s="462"/>
      <c r="N703" s="462"/>
      <c r="O703" s="452">
        <v>53778.020700000001</v>
      </c>
      <c r="P703" s="452">
        <f t="shared" si="146"/>
        <v>99.468459865274284</v>
      </c>
    </row>
    <row r="704" spans="1:23" ht="100.5" customHeight="1" x14ac:dyDescent="0.3">
      <c r="A704" s="77"/>
      <c r="B704" s="318" t="s">
        <v>371</v>
      </c>
      <c r="C704" s="8" t="s">
        <v>68</v>
      </c>
      <c r="D704" s="27" t="s">
        <v>23</v>
      </c>
      <c r="E704" s="27" t="s">
        <v>10</v>
      </c>
      <c r="F704" s="28" t="s">
        <v>232</v>
      </c>
      <c r="G704" s="27"/>
      <c r="H704" s="470">
        <f>H705</f>
        <v>39607.599999999999</v>
      </c>
      <c r="I704" s="308">
        <f>I705</f>
        <v>39607.599999999999</v>
      </c>
      <c r="J704" s="462"/>
      <c r="K704" s="462"/>
      <c r="L704" s="462"/>
      <c r="M704" s="462"/>
      <c r="N704" s="462"/>
      <c r="O704" s="452">
        <f>O705</f>
        <v>39273.681859999997</v>
      </c>
      <c r="P704" s="452">
        <f t="shared" si="146"/>
        <v>99.156934174249372</v>
      </c>
      <c r="Q704" s="580"/>
      <c r="R704" s="546"/>
      <c r="S704" s="546"/>
      <c r="T704" s="546"/>
      <c r="U704" s="546"/>
      <c r="V704" s="546"/>
      <c r="W704" s="546"/>
    </row>
    <row r="705" spans="1:23" ht="47.25" customHeight="1" x14ac:dyDescent="0.3">
      <c r="A705" s="77"/>
      <c r="B705" s="351" t="s">
        <v>307</v>
      </c>
      <c r="C705" s="8" t="s">
        <v>68</v>
      </c>
      <c r="D705" s="27" t="s">
        <v>23</v>
      </c>
      <c r="E705" s="27" t="s">
        <v>10</v>
      </c>
      <c r="F705" s="28" t="s">
        <v>232</v>
      </c>
      <c r="G705" s="27" t="s">
        <v>306</v>
      </c>
      <c r="H705" s="474">
        <v>39607.599999999999</v>
      </c>
      <c r="I705" s="308">
        <f>38163.2+1444.4</f>
        <v>39607.599999999999</v>
      </c>
      <c r="J705" s="462"/>
      <c r="K705" s="462"/>
      <c r="L705" s="462"/>
      <c r="M705" s="462"/>
      <c r="N705" s="462"/>
      <c r="O705" s="452">
        <v>39273.681859999997</v>
      </c>
      <c r="P705" s="452">
        <f t="shared" si="146"/>
        <v>99.156934174249372</v>
      </c>
      <c r="Q705" s="354"/>
      <c r="R705" s="352"/>
      <c r="S705" s="352"/>
      <c r="T705" s="352"/>
      <c r="U705" s="352"/>
      <c r="V705" s="352"/>
      <c r="W705" s="352"/>
    </row>
    <row r="706" spans="1:23" ht="106.5" customHeight="1" x14ac:dyDescent="0.3">
      <c r="A706" s="77"/>
      <c r="B706" s="319" t="s">
        <v>358</v>
      </c>
      <c r="C706" s="8" t="s">
        <v>68</v>
      </c>
      <c r="D706" s="27" t="s">
        <v>23</v>
      </c>
      <c r="E706" s="27" t="s">
        <v>10</v>
      </c>
      <c r="F706" s="28" t="s">
        <v>233</v>
      </c>
      <c r="G706" s="27"/>
      <c r="H706" s="470">
        <f>H707</f>
        <v>70.3</v>
      </c>
      <c r="I706" s="308">
        <f>I707</f>
        <v>70.299999999999955</v>
      </c>
      <c r="J706" s="462"/>
      <c r="K706" s="462"/>
      <c r="L706" s="462"/>
      <c r="M706" s="462"/>
      <c r="N706" s="462"/>
      <c r="O706" s="452">
        <f>O707</f>
        <v>68.875609999999995</v>
      </c>
      <c r="P706" s="452">
        <f t="shared" si="146"/>
        <v>97.973840682788108</v>
      </c>
      <c r="Q706" s="580"/>
      <c r="R706" s="546"/>
      <c r="S706" s="546"/>
      <c r="T706" s="546"/>
      <c r="U706" s="546"/>
      <c r="V706" s="546"/>
      <c r="W706" s="546"/>
    </row>
    <row r="707" spans="1:23" ht="50.25" customHeight="1" x14ac:dyDescent="0.3">
      <c r="A707" s="77"/>
      <c r="B707" s="353" t="s">
        <v>307</v>
      </c>
      <c r="C707" s="8" t="s">
        <v>68</v>
      </c>
      <c r="D707" s="27" t="s">
        <v>23</v>
      </c>
      <c r="E707" s="27" t="s">
        <v>10</v>
      </c>
      <c r="F707" s="28" t="s">
        <v>233</v>
      </c>
      <c r="G707" s="27" t="s">
        <v>306</v>
      </c>
      <c r="H707" s="474">
        <v>70.3</v>
      </c>
      <c r="I707" s="308">
        <f>1269.3-1199</f>
        <v>70.299999999999955</v>
      </c>
      <c r="J707" s="462"/>
      <c r="K707" s="462"/>
      <c r="L707" s="462"/>
      <c r="M707" s="462"/>
      <c r="N707" s="462"/>
      <c r="O707" s="452">
        <v>68.875609999999995</v>
      </c>
      <c r="P707" s="452">
        <f t="shared" si="146"/>
        <v>97.973840682788108</v>
      </c>
    </row>
    <row r="708" spans="1:23" ht="122.25" customHeight="1" x14ac:dyDescent="0.3">
      <c r="A708" s="77"/>
      <c r="B708" s="319" t="s">
        <v>361</v>
      </c>
      <c r="C708" s="8" t="s">
        <v>68</v>
      </c>
      <c r="D708" s="27" t="s">
        <v>23</v>
      </c>
      <c r="E708" s="27" t="s">
        <v>10</v>
      </c>
      <c r="F708" s="28" t="s">
        <v>234</v>
      </c>
      <c r="G708" s="27"/>
      <c r="H708" s="470">
        <f>H709</f>
        <v>89.9</v>
      </c>
      <c r="I708" s="308">
        <f>I709</f>
        <v>89.899999999999864</v>
      </c>
      <c r="J708" s="462"/>
      <c r="K708" s="462"/>
      <c r="L708" s="462"/>
      <c r="M708" s="462"/>
      <c r="N708" s="462"/>
      <c r="O708" s="452">
        <f>O709</f>
        <v>88.440640000000002</v>
      </c>
      <c r="P708" s="452">
        <f t="shared" si="146"/>
        <v>98.376685205784355</v>
      </c>
      <c r="Q708" s="580"/>
      <c r="R708" s="546"/>
      <c r="S708" s="546"/>
      <c r="T708" s="546"/>
      <c r="U708" s="546"/>
      <c r="V708" s="546"/>
      <c r="W708" s="546"/>
    </row>
    <row r="709" spans="1:23" ht="37.5" customHeight="1" x14ac:dyDescent="0.3">
      <c r="A709" s="77"/>
      <c r="B709" s="353" t="s">
        <v>307</v>
      </c>
      <c r="C709" s="8" t="s">
        <v>68</v>
      </c>
      <c r="D709" s="27" t="s">
        <v>23</v>
      </c>
      <c r="E709" s="27" t="s">
        <v>10</v>
      </c>
      <c r="F709" s="28" t="s">
        <v>234</v>
      </c>
      <c r="G709" s="27" t="s">
        <v>306</v>
      </c>
      <c r="H709" s="474">
        <v>89.9</v>
      </c>
      <c r="I709" s="308">
        <f>1567.3-10.4-1467</f>
        <v>89.899999999999864</v>
      </c>
      <c r="J709" s="462"/>
      <c r="K709" s="462"/>
      <c r="L709" s="462"/>
      <c r="M709" s="462"/>
      <c r="N709" s="462"/>
      <c r="O709" s="452">
        <v>88.440640000000002</v>
      </c>
      <c r="P709" s="452">
        <f t="shared" si="146"/>
        <v>98.376685205784355</v>
      </c>
      <c r="Q709" s="354"/>
      <c r="R709" s="352"/>
      <c r="S709" s="352"/>
      <c r="T709" s="352"/>
      <c r="U709" s="352"/>
      <c r="V709" s="352"/>
      <c r="W709" s="352"/>
    </row>
    <row r="710" spans="1:23" ht="37.5" x14ac:dyDescent="0.3">
      <c r="A710" s="77"/>
      <c r="B710" s="135" t="s">
        <v>80</v>
      </c>
      <c r="C710" s="8" t="s">
        <v>68</v>
      </c>
      <c r="D710" s="27" t="s">
        <v>23</v>
      </c>
      <c r="E710" s="27" t="s">
        <v>4</v>
      </c>
      <c r="F710" s="28"/>
      <c r="G710" s="27"/>
      <c r="H710" s="470">
        <f>H711+H716</f>
        <v>10536.7</v>
      </c>
      <c r="I710" s="308">
        <f>I711+I716</f>
        <v>10536.7</v>
      </c>
      <c r="J710" s="462"/>
      <c r="K710" s="462"/>
      <c r="L710" s="462"/>
      <c r="M710" s="462"/>
      <c r="N710" s="462"/>
      <c r="O710" s="308">
        <f>O711+O716</f>
        <v>10536.7</v>
      </c>
      <c r="P710" s="452">
        <f t="shared" si="146"/>
        <v>100</v>
      </c>
    </row>
    <row r="711" spans="1:23" ht="60.75" customHeight="1" x14ac:dyDescent="0.3">
      <c r="A711" s="77"/>
      <c r="B711" s="119" t="s">
        <v>560</v>
      </c>
      <c r="C711" s="8" t="s">
        <v>68</v>
      </c>
      <c r="D711" s="27" t="s">
        <v>23</v>
      </c>
      <c r="E711" s="27" t="s">
        <v>4</v>
      </c>
      <c r="F711" s="28" t="s">
        <v>220</v>
      </c>
      <c r="G711" s="27"/>
      <c r="H711" s="470">
        <f t="shared" ref="H711:I712" si="153">H712</f>
        <v>723.6</v>
      </c>
      <c r="I711" s="308">
        <f t="shared" si="153"/>
        <v>723.6</v>
      </c>
      <c r="J711" s="462"/>
      <c r="K711" s="462"/>
      <c r="L711" s="462"/>
      <c r="M711" s="462"/>
      <c r="N711" s="462"/>
      <c r="O711" s="308">
        <f t="shared" ref="O711:O712" si="154">O712</f>
        <v>723.6</v>
      </c>
      <c r="P711" s="452">
        <f t="shared" si="146"/>
        <v>100</v>
      </c>
    </row>
    <row r="712" spans="1:23" ht="66" customHeight="1" x14ac:dyDescent="0.3">
      <c r="A712" s="77"/>
      <c r="B712" s="115" t="s">
        <v>117</v>
      </c>
      <c r="C712" s="8" t="s">
        <v>68</v>
      </c>
      <c r="D712" s="2" t="s">
        <v>23</v>
      </c>
      <c r="E712" s="2" t="s">
        <v>4</v>
      </c>
      <c r="F712" s="8" t="s">
        <v>238</v>
      </c>
      <c r="G712" s="27"/>
      <c r="H712" s="470">
        <f t="shared" si="153"/>
        <v>723.6</v>
      </c>
      <c r="I712" s="308">
        <f t="shared" si="153"/>
        <v>723.6</v>
      </c>
      <c r="J712" s="462"/>
      <c r="K712" s="462"/>
      <c r="L712" s="462"/>
      <c r="M712" s="462"/>
      <c r="N712" s="462"/>
      <c r="O712" s="308">
        <f t="shared" si="154"/>
        <v>723.6</v>
      </c>
      <c r="P712" s="452">
        <f t="shared" si="146"/>
        <v>100</v>
      </c>
    </row>
    <row r="713" spans="1:23" ht="121.5" customHeight="1" x14ac:dyDescent="0.3">
      <c r="A713" s="77"/>
      <c r="B713" s="119" t="s">
        <v>450</v>
      </c>
      <c r="C713" s="69" t="s">
        <v>68</v>
      </c>
      <c r="D713" s="104" t="s">
        <v>23</v>
      </c>
      <c r="E713" s="104" t="s">
        <v>4</v>
      </c>
      <c r="F713" s="106" t="s">
        <v>239</v>
      </c>
      <c r="G713" s="104"/>
      <c r="H713" s="470">
        <f>H714+H715</f>
        <v>723.6</v>
      </c>
      <c r="I713" s="308">
        <f>I714+I715</f>
        <v>723.6</v>
      </c>
      <c r="J713" s="462"/>
      <c r="K713" s="462"/>
      <c r="L713" s="462"/>
      <c r="M713" s="462"/>
      <c r="N713" s="462"/>
      <c r="O713" s="308">
        <f>O714+O715</f>
        <v>723.6</v>
      </c>
      <c r="P713" s="452">
        <f t="shared" si="146"/>
        <v>100</v>
      </c>
    </row>
    <row r="714" spans="1:23" ht="46.5" customHeight="1" x14ac:dyDescent="0.3">
      <c r="A714" s="77"/>
      <c r="B714" s="156" t="s">
        <v>444</v>
      </c>
      <c r="C714" s="69" t="s">
        <v>68</v>
      </c>
      <c r="D714" s="104" t="s">
        <v>23</v>
      </c>
      <c r="E714" s="104" t="s">
        <v>4</v>
      </c>
      <c r="F714" s="106" t="s">
        <v>239</v>
      </c>
      <c r="G714" s="104" t="s">
        <v>82</v>
      </c>
      <c r="H714" s="504">
        <v>617.5</v>
      </c>
      <c r="I714" s="308">
        <f>564.4+78.2-25.1</f>
        <v>617.5</v>
      </c>
      <c r="J714" s="462"/>
      <c r="K714" s="462"/>
      <c r="L714" s="462"/>
      <c r="M714" s="462"/>
      <c r="N714" s="462"/>
      <c r="O714" s="36">
        <v>617.5</v>
      </c>
      <c r="P714" s="452">
        <f t="shared" si="146"/>
        <v>100</v>
      </c>
    </row>
    <row r="715" spans="1:23" ht="63" customHeight="1" x14ac:dyDescent="0.3">
      <c r="A715" s="77"/>
      <c r="B715" s="105" t="s">
        <v>103</v>
      </c>
      <c r="C715" s="69" t="s">
        <v>68</v>
      </c>
      <c r="D715" s="104" t="s">
        <v>23</v>
      </c>
      <c r="E715" s="104" t="s">
        <v>4</v>
      </c>
      <c r="F715" s="106" t="s">
        <v>239</v>
      </c>
      <c r="G715" s="104" t="s">
        <v>83</v>
      </c>
      <c r="H715" s="504">
        <v>106.1</v>
      </c>
      <c r="I715" s="308">
        <f>81+25.1</f>
        <v>106.1</v>
      </c>
      <c r="J715" s="462"/>
      <c r="K715" s="462"/>
      <c r="L715" s="462"/>
      <c r="M715" s="462"/>
      <c r="N715" s="462"/>
      <c r="O715" s="36">
        <v>106.1</v>
      </c>
      <c r="P715" s="452">
        <f t="shared" si="146"/>
        <v>100</v>
      </c>
    </row>
    <row r="716" spans="1:23" ht="67.5" customHeight="1" x14ac:dyDescent="0.3">
      <c r="A716" s="77"/>
      <c r="B716" s="158" t="s">
        <v>542</v>
      </c>
      <c r="C716" s="8" t="s">
        <v>68</v>
      </c>
      <c r="D716" s="27" t="s">
        <v>23</v>
      </c>
      <c r="E716" s="27" t="s">
        <v>4</v>
      </c>
      <c r="F716" s="28" t="s">
        <v>223</v>
      </c>
      <c r="G716" s="27"/>
      <c r="H716" s="470">
        <f>H717</f>
        <v>9813.1</v>
      </c>
      <c r="I716" s="308">
        <f>I717</f>
        <v>9813.1</v>
      </c>
      <c r="J716" s="462"/>
      <c r="K716" s="462"/>
      <c r="L716" s="462"/>
      <c r="M716" s="462"/>
      <c r="N716" s="462"/>
      <c r="O716" s="308">
        <f>O717</f>
        <v>9813.1</v>
      </c>
      <c r="P716" s="452">
        <f t="shared" si="146"/>
        <v>100</v>
      </c>
    </row>
    <row r="717" spans="1:23" ht="53.25" customHeight="1" x14ac:dyDescent="0.3">
      <c r="A717" s="77"/>
      <c r="B717" s="135" t="s">
        <v>102</v>
      </c>
      <c r="C717" s="8" t="s">
        <v>68</v>
      </c>
      <c r="D717" s="27" t="s">
        <v>23</v>
      </c>
      <c r="E717" s="27" t="s">
        <v>4</v>
      </c>
      <c r="F717" s="28" t="s">
        <v>230</v>
      </c>
      <c r="G717" s="27"/>
      <c r="H717" s="470">
        <f>H718+H721</f>
        <v>9813.1</v>
      </c>
      <c r="I717" s="308">
        <f>I718+I721</f>
        <v>9813.1</v>
      </c>
      <c r="J717" s="462"/>
      <c r="K717" s="462"/>
      <c r="L717" s="462"/>
      <c r="M717" s="462"/>
      <c r="N717" s="462"/>
      <c r="O717" s="308">
        <f>O718+O721</f>
        <v>9813.1</v>
      </c>
      <c r="P717" s="452">
        <f t="shared" si="146"/>
        <v>100</v>
      </c>
    </row>
    <row r="718" spans="1:23" ht="79.5" customHeight="1" x14ac:dyDescent="0.3">
      <c r="A718" s="77"/>
      <c r="B718" s="306" t="s">
        <v>359</v>
      </c>
      <c r="C718" s="8" t="s">
        <v>68</v>
      </c>
      <c r="D718" s="27" t="s">
        <v>23</v>
      </c>
      <c r="E718" s="27" t="s">
        <v>4</v>
      </c>
      <c r="F718" s="28" t="s">
        <v>236</v>
      </c>
      <c r="G718" s="27"/>
      <c r="H718" s="470">
        <f>H719+H720</f>
        <v>8828.6</v>
      </c>
      <c r="I718" s="308">
        <f>I719+I720</f>
        <v>8828.6</v>
      </c>
      <c r="J718" s="462"/>
      <c r="K718" s="462"/>
      <c r="L718" s="462"/>
      <c r="M718" s="462"/>
      <c r="N718" s="462"/>
      <c r="O718" s="36">
        <f>O719+O720</f>
        <v>8828.6</v>
      </c>
      <c r="P718" s="452">
        <f t="shared" si="146"/>
        <v>100</v>
      </c>
      <c r="Q718" s="580"/>
      <c r="R718" s="546"/>
      <c r="S718" s="546"/>
      <c r="T718" s="546"/>
      <c r="U718" s="546"/>
    </row>
    <row r="719" spans="1:23" ht="41.25" customHeight="1" x14ac:dyDescent="0.3">
      <c r="A719" s="77"/>
      <c r="B719" s="132" t="s">
        <v>444</v>
      </c>
      <c r="C719" s="8" t="s">
        <v>68</v>
      </c>
      <c r="D719" s="27" t="s">
        <v>23</v>
      </c>
      <c r="E719" s="27" t="s">
        <v>4</v>
      </c>
      <c r="F719" s="28" t="s">
        <v>236</v>
      </c>
      <c r="G719" s="27" t="s">
        <v>82</v>
      </c>
      <c r="H719" s="474">
        <v>8017.1</v>
      </c>
      <c r="I719" s="308">
        <f>6991.8+965.8+59.5</f>
        <v>8017.1</v>
      </c>
      <c r="J719" s="462"/>
      <c r="K719" s="462"/>
      <c r="L719" s="462"/>
      <c r="M719" s="462"/>
      <c r="N719" s="462"/>
      <c r="O719" s="36">
        <v>8017.1</v>
      </c>
      <c r="P719" s="452">
        <f t="shared" si="146"/>
        <v>100</v>
      </c>
    </row>
    <row r="720" spans="1:23" ht="63.75" customHeight="1" x14ac:dyDescent="0.3">
      <c r="A720" s="77"/>
      <c r="B720" s="138" t="s">
        <v>103</v>
      </c>
      <c r="C720" s="8" t="s">
        <v>68</v>
      </c>
      <c r="D720" s="27" t="s">
        <v>23</v>
      </c>
      <c r="E720" s="27" t="s">
        <v>4</v>
      </c>
      <c r="F720" s="28" t="s">
        <v>236</v>
      </c>
      <c r="G720" s="27" t="s">
        <v>83</v>
      </c>
      <c r="H720" s="474">
        <v>811.5</v>
      </c>
      <c r="I720" s="308">
        <f>871-59.5</f>
        <v>811.5</v>
      </c>
      <c r="J720" s="462"/>
      <c r="K720" s="462"/>
      <c r="L720" s="462"/>
      <c r="M720" s="462"/>
      <c r="N720" s="462"/>
      <c r="O720" s="36">
        <v>811.5</v>
      </c>
      <c r="P720" s="452">
        <f t="shared" si="146"/>
        <v>100</v>
      </c>
    </row>
    <row r="721" spans="1:16" ht="279" customHeight="1" x14ac:dyDescent="0.3">
      <c r="A721" s="77"/>
      <c r="B721" s="152" t="s">
        <v>360</v>
      </c>
      <c r="C721" s="8" t="s">
        <v>68</v>
      </c>
      <c r="D721" s="27" t="s">
        <v>23</v>
      </c>
      <c r="E721" s="27" t="s">
        <v>4</v>
      </c>
      <c r="F721" s="28" t="s">
        <v>237</v>
      </c>
      <c r="G721" s="27"/>
      <c r="H721" s="470">
        <f>H722+H723</f>
        <v>984.5</v>
      </c>
      <c r="I721" s="308">
        <f>I722+I723</f>
        <v>984.5</v>
      </c>
      <c r="J721" s="462"/>
      <c r="K721" s="462"/>
      <c r="L721" s="462"/>
      <c r="M721" s="462"/>
      <c r="N721" s="462"/>
      <c r="O721" s="36">
        <f>O722+O723</f>
        <v>984.5</v>
      </c>
      <c r="P721" s="452">
        <f t="shared" si="146"/>
        <v>100</v>
      </c>
    </row>
    <row r="722" spans="1:16" ht="48.75" customHeight="1" x14ac:dyDescent="0.3">
      <c r="A722" s="77"/>
      <c r="B722" s="132" t="s">
        <v>444</v>
      </c>
      <c r="C722" s="8" t="s">
        <v>68</v>
      </c>
      <c r="D722" s="27" t="s">
        <v>23</v>
      </c>
      <c r="E722" s="27" t="s">
        <v>4</v>
      </c>
      <c r="F722" s="28" t="s">
        <v>237</v>
      </c>
      <c r="G722" s="27" t="s">
        <v>82</v>
      </c>
      <c r="H722" s="474">
        <v>822.5</v>
      </c>
      <c r="I722" s="308">
        <f>722.4+100.1</f>
        <v>822.5</v>
      </c>
      <c r="J722" s="462"/>
      <c r="K722" s="462"/>
      <c r="L722" s="462"/>
      <c r="M722" s="462"/>
      <c r="N722" s="462"/>
      <c r="O722" s="36">
        <v>822.5</v>
      </c>
      <c r="P722" s="452">
        <f t="shared" si="146"/>
        <v>100</v>
      </c>
    </row>
    <row r="723" spans="1:16" ht="65.25" customHeight="1" x14ac:dyDescent="0.3">
      <c r="A723" s="77"/>
      <c r="B723" s="138" t="s">
        <v>103</v>
      </c>
      <c r="C723" s="8" t="s">
        <v>68</v>
      </c>
      <c r="D723" s="27" t="s">
        <v>23</v>
      </c>
      <c r="E723" s="27" t="s">
        <v>4</v>
      </c>
      <c r="F723" s="28" t="s">
        <v>237</v>
      </c>
      <c r="G723" s="27" t="s">
        <v>83</v>
      </c>
      <c r="H723" s="474">
        <v>162</v>
      </c>
      <c r="I723" s="309">
        <v>162</v>
      </c>
      <c r="J723" s="462"/>
      <c r="K723" s="462"/>
      <c r="L723" s="462"/>
      <c r="M723" s="462"/>
      <c r="N723" s="462"/>
      <c r="O723" s="452">
        <v>162</v>
      </c>
      <c r="P723" s="452">
        <f t="shared" ref="P723" si="155">O723/I723*100</f>
        <v>100</v>
      </c>
    </row>
    <row r="724" spans="1:16" ht="14.25" customHeight="1" x14ac:dyDescent="0.3">
      <c r="A724" s="77"/>
      <c r="B724" s="191"/>
      <c r="C724" s="8"/>
      <c r="D724" s="27"/>
      <c r="E724" s="27"/>
      <c r="F724" s="28"/>
      <c r="G724" s="27"/>
      <c r="H724" s="445"/>
      <c r="I724" s="187"/>
    </row>
    <row r="725" spans="1:16" ht="88.5" customHeight="1" x14ac:dyDescent="0.3">
      <c r="B725" s="545" t="s">
        <v>721</v>
      </c>
      <c r="C725" s="553"/>
      <c r="I725" s="58"/>
      <c r="P725" s="58" t="s">
        <v>719</v>
      </c>
    </row>
    <row r="726" spans="1:16" ht="18.75" x14ac:dyDescent="0.3">
      <c r="B726" s="78"/>
    </row>
  </sheetData>
  <mergeCells count="26">
    <mergeCell ref="H12:H15"/>
    <mergeCell ref="I12:I15"/>
    <mergeCell ref="O12:O15"/>
    <mergeCell ref="P12:P15"/>
    <mergeCell ref="A9:P9"/>
    <mergeCell ref="C13:C15"/>
    <mergeCell ref="C12:G12"/>
    <mergeCell ref="A12:A15"/>
    <mergeCell ref="B12:B15"/>
    <mergeCell ref="D30:G30"/>
    <mergeCell ref="G13:G15"/>
    <mergeCell ref="F13:F15"/>
    <mergeCell ref="D13:D15"/>
    <mergeCell ref="E13:E15"/>
    <mergeCell ref="Q504:V504"/>
    <mergeCell ref="Q702:W702"/>
    <mergeCell ref="Q704:W704"/>
    <mergeCell ref="S538:W538"/>
    <mergeCell ref="S438:X438"/>
    <mergeCell ref="Q475:V475"/>
    <mergeCell ref="Q501:U501"/>
    <mergeCell ref="Q706:W706"/>
    <mergeCell ref="Q708:W708"/>
    <mergeCell ref="Q718:U718"/>
    <mergeCell ref="Q592:X592"/>
    <mergeCell ref="B725:C72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56" fitToHeight="0" orientation="portrait" r:id="rId1"/>
  <headerFooter differentFirst="1" alignWithMargins="0">
    <oddHeader>&amp;C&amp;P</oddHeader>
  </headerFooter>
  <rowBreaks count="2" manualBreakCount="2">
    <brk id="554" max="15" man="1"/>
    <brk id="5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2023-04-19T06:20:10Z</cp:lastPrinted>
  <dcterms:created xsi:type="dcterms:W3CDTF">2002-11-07T15:25:18Z</dcterms:created>
  <dcterms:modified xsi:type="dcterms:W3CDTF">2023-04-19T06:22:05Z</dcterms:modified>
</cp:coreProperties>
</file>